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Override PartName="/xl/comments7.xml" ContentType="application/vnd.openxmlformats-officedocument.spreadsheetml.comments+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2" yWindow="6972" windowWidth="19440" windowHeight="7032" tabRatio="829" firstSheet="2" activeTab="8"/>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'Construction Cost Detail'!Macro10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'Construction Cost Detail'!Macro16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'Construction Cost Detail'!Macro17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'Construction Cost Detail'!Macro3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'Construction Cost Detail'!Macro4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'Construction Cost Detail'!Macro5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'Construction Cost Detail'!Macro6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'Construction Cost Detail'!Macro7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'Construction Cost Detail'!Macro8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'Construction Cost Detail'!Macro9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'DATA TAB 13'!mtplsnt.hm2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iterate="1" iterateCount="6"/>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G371" i="4"/>
  <c r="G374"/>
  <c r="B26" i="5"/>
  <c r="C75"/>
  <c r="G366" i="4"/>
  <c r="K10" l="1"/>
  <c r="L10" s="1"/>
  <c r="K11"/>
  <c r="L11" s="1"/>
  <c r="K12"/>
  <c r="L12" s="1"/>
  <c r="K13"/>
  <c r="L13" s="1"/>
  <c r="K14"/>
  <c r="L14" s="1"/>
  <c r="K15"/>
  <c r="L15" s="1"/>
  <c r="K16"/>
  <c r="L16" s="1"/>
  <c r="F61" i="1" l="1"/>
  <c r="F1" i="35" l="1"/>
  <c r="E14"/>
  <c r="E15"/>
  <c r="E16"/>
  <c r="E17"/>
  <c r="E18"/>
  <c r="E20"/>
  <c r="E28"/>
  <c r="E29"/>
  <c r="E30"/>
  <c r="E38"/>
  <c r="E45"/>
  <c r="E46"/>
  <c r="F47"/>
  <c r="E54"/>
  <c r="E55"/>
  <c r="E56"/>
  <c r="E64"/>
  <c r="E65"/>
  <c r="E66"/>
  <c r="E31" l="1"/>
  <c r="E19"/>
  <c r="E21" s="1"/>
  <c r="E57"/>
  <c r="E67"/>
  <c r="E47"/>
  <c r="F83" i="1" l="1"/>
  <c r="H75" i="33" l="1"/>
  <c r="F119" i="1" l="1"/>
  <c r="F82"/>
  <c r="R488" i="3" l="1"/>
  <c r="Q488"/>
  <c r="P488"/>
  <c r="O488"/>
  <c r="N488"/>
  <c r="M488"/>
  <c r="GE488" l="1"/>
  <c r="F116" i="1"/>
  <c r="F117"/>
  <c r="F118"/>
  <c r="F58"/>
  <c r="F60"/>
  <c r="F62"/>
  <c r="F115"/>
  <c r="F111"/>
  <c r="F112"/>
  <c r="F113"/>
  <c r="F114"/>
  <c r="F57"/>
  <c r="F56"/>
  <c r="C6" i="35"/>
  <c r="C6" i="34"/>
  <c r="E76" i="35"/>
  <c r="H261" i="34"/>
  <c r="F161"/>
  <c r="F91"/>
  <c r="K17" i="4"/>
  <c r="L17" s="1"/>
  <c r="K18"/>
  <c r="K19"/>
  <c r="L19" s="1"/>
  <c r="K20"/>
  <c r="K21"/>
  <c r="L21" s="1"/>
  <c r="K22"/>
  <c r="K23"/>
  <c r="L23" s="1"/>
  <c r="K24"/>
  <c r="K25"/>
  <c r="L25" s="1"/>
  <c r="K26"/>
  <c r="K27"/>
  <c r="L27" s="1"/>
  <c r="K28"/>
  <c r="K29"/>
  <c r="L29" s="1"/>
  <c r="K314"/>
  <c r="F44" i="7"/>
  <c r="I314" i="4"/>
  <c r="E19" i="7" s="1"/>
  <c r="M125" i="6" s="1"/>
  <c r="M136" s="1"/>
  <c r="E44" i="7"/>
  <c r="G314" i="4"/>
  <c r="D19" i="7" s="1"/>
  <c r="L125" i="6" s="1"/>
  <c r="L129" s="1"/>
  <c r="L131" s="1"/>
  <c r="L133" s="1"/>
  <c r="L135" s="1"/>
  <c r="D44" i="7"/>
  <c r="D189" i="11"/>
  <c r="D190"/>
  <c r="D191"/>
  <c r="D192"/>
  <c r="D193"/>
  <c r="D194"/>
  <c r="D195"/>
  <c r="D196"/>
  <c r="D197"/>
  <c r="D198"/>
  <c r="D199"/>
  <c r="D200"/>
  <c r="D201"/>
  <c r="D202"/>
  <c r="E453" i="3"/>
  <c r="D203" i="11" s="1"/>
  <c r="E454" i="3"/>
  <c r="D204" i="11" s="1"/>
  <c r="E456" i="3"/>
  <c r="E455" s="1"/>
  <c r="E458"/>
  <c r="D208" i="11" s="1"/>
  <c r="D188"/>
  <c r="L137" i="6"/>
  <c r="L139"/>
  <c r="M130"/>
  <c r="M132"/>
  <c r="M137"/>
  <c r="M139"/>
  <c r="N130"/>
  <c r="N132"/>
  <c r="N137"/>
  <c r="N139"/>
  <c r="D184" i="11"/>
  <c r="B30" i="4"/>
  <c r="D174" i="11"/>
  <c r="D173"/>
  <c r="D172"/>
  <c r="D111" i="33" s="1"/>
  <c r="D170" i="11"/>
  <c r="D169"/>
  <c r="D168"/>
  <c r="D167"/>
  <c r="D165"/>
  <c r="G165" s="1"/>
  <c r="D164"/>
  <c r="D163"/>
  <c r="D162"/>
  <c r="D161"/>
  <c r="D160"/>
  <c r="D159"/>
  <c r="D158"/>
  <c r="D156"/>
  <c r="D155"/>
  <c r="D154"/>
  <c r="D153"/>
  <c r="D152"/>
  <c r="D151"/>
  <c r="D150"/>
  <c r="D149"/>
  <c r="D147"/>
  <c r="D146"/>
  <c r="D145"/>
  <c r="D144"/>
  <c r="E144" s="1"/>
  <c r="D143"/>
  <c r="D142"/>
  <c r="D141"/>
  <c r="D140"/>
  <c r="D139"/>
  <c r="D138"/>
  <c r="D137"/>
  <c r="D136"/>
  <c r="D135"/>
  <c r="D133"/>
  <c r="D132"/>
  <c r="D131"/>
  <c r="D106" i="33" s="1"/>
  <c r="D130" i="11"/>
  <c r="D128"/>
  <c r="D127"/>
  <c r="D126"/>
  <c r="D125"/>
  <c r="D124"/>
  <c r="D123"/>
  <c r="D122"/>
  <c r="D121"/>
  <c r="D119"/>
  <c r="D118"/>
  <c r="D116"/>
  <c r="D104" i="33" s="1"/>
  <c r="D117" i="11"/>
  <c r="D106"/>
  <c r="D105"/>
  <c r="D104"/>
  <c r="D103"/>
  <c r="D102"/>
  <c r="D101"/>
  <c r="D100"/>
  <c r="D99"/>
  <c r="D98"/>
  <c r="D97"/>
  <c r="D89"/>
  <c r="D88"/>
  <c r="D87"/>
  <c r="D86"/>
  <c r="D85"/>
  <c r="D84"/>
  <c r="D83"/>
  <c r="D62"/>
  <c r="D60"/>
  <c r="D61"/>
  <c r="D59"/>
  <c r="D58"/>
  <c r="D57"/>
  <c r="D56"/>
  <c r="D55"/>
  <c r="D54"/>
  <c r="D53"/>
  <c r="D52"/>
  <c r="D51"/>
  <c r="D50"/>
  <c r="D49"/>
  <c r="D48"/>
  <c r="D47"/>
  <c r="D46"/>
  <c r="D45"/>
  <c r="D44"/>
  <c r="D43"/>
  <c r="D42"/>
  <c r="D41"/>
  <c r="D40"/>
  <c r="D39"/>
  <c r="D38"/>
  <c r="D37"/>
  <c r="D36"/>
  <c r="D35"/>
  <c r="D34"/>
  <c r="D33"/>
  <c r="D74" s="1"/>
  <c r="D32"/>
  <c r="D31"/>
  <c r="D30"/>
  <c r="D29"/>
  <c r="D28"/>
  <c r="D27"/>
  <c r="D26"/>
  <c r="D25"/>
  <c r="D24"/>
  <c r="D23"/>
  <c r="D22"/>
  <c r="D21"/>
  <c r="D20"/>
  <c r="D19"/>
  <c r="D18"/>
  <c r="D17"/>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H158" s="1"/>
  <c r="G148"/>
  <c r="H159" s="1"/>
  <c r="D9" i="6"/>
  <c r="D67" s="1"/>
  <c r="AE67" s="1"/>
  <c r="D10"/>
  <c r="D69" s="1"/>
  <c r="J69" s="1"/>
  <c r="D44"/>
  <c r="D169" i="33"/>
  <c r="D168"/>
  <c r="D55" i="6"/>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D56"/>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148" i="33"/>
  <c r="C173" i="11"/>
  <c r="E173" s="1"/>
  <c r="C174"/>
  <c r="C167"/>
  <c r="C168"/>
  <c r="E168" s="1"/>
  <c r="C169"/>
  <c r="C170"/>
  <c r="E170" s="1"/>
  <c r="C158"/>
  <c r="C159"/>
  <c r="E159" s="1"/>
  <c r="C160"/>
  <c r="C161"/>
  <c r="E161" s="1"/>
  <c r="C162"/>
  <c r="C163"/>
  <c r="C164"/>
  <c r="C165"/>
  <c r="C149"/>
  <c r="C151"/>
  <c r="E151" s="1"/>
  <c r="C152"/>
  <c r="E152" s="1"/>
  <c r="C153"/>
  <c r="C154"/>
  <c r="C155"/>
  <c r="C156"/>
  <c r="E156" s="1"/>
  <c r="C135"/>
  <c r="C136"/>
  <c r="C137"/>
  <c r="C138"/>
  <c r="C139"/>
  <c r="C140"/>
  <c r="C141"/>
  <c r="E141" s="1"/>
  <c r="C142"/>
  <c r="C143"/>
  <c r="C144"/>
  <c r="C145"/>
  <c r="E145" s="1"/>
  <c r="C146"/>
  <c r="C147"/>
  <c r="C130"/>
  <c r="C131"/>
  <c r="C132"/>
  <c r="C133"/>
  <c r="C121"/>
  <c r="C122"/>
  <c r="C123"/>
  <c r="C124"/>
  <c r="C125"/>
  <c r="C126"/>
  <c r="C127"/>
  <c r="E127" s="1"/>
  <c r="C128"/>
  <c r="C116"/>
  <c r="C117"/>
  <c r="C118"/>
  <c r="C119"/>
  <c r="E210" i="33"/>
  <c r="H210" s="1"/>
  <c r="E209"/>
  <c r="D408" i="3"/>
  <c r="G43" i="4" s="1"/>
  <c r="E144" i="33"/>
  <c r="E146" s="1"/>
  <c r="E140"/>
  <c r="E314" i="4"/>
  <c r="O82" i="9" s="1"/>
  <c r="F135" i="33"/>
  <c r="E135"/>
  <c r="D341" i="4"/>
  <c r="D338"/>
  <c r="D345"/>
  <c r="G345" s="1"/>
  <c r="D346"/>
  <c r="D347"/>
  <c r="D348"/>
  <c r="D350"/>
  <c r="E133" i="33"/>
  <c r="G133" s="1"/>
  <c r="D351" i="4"/>
  <c r="E132" i="33"/>
  <c r="G132" s="1"/>
  <c r="D352" i="4"/>
  <c r="E131" i="33"/>
  <c r="G131" s="1"/>
  <c r="G129"/>
  <c r="H129" s="1"/>
  <c r="E128"/>
  <c r="G128" s="1"/>
  <c r="F128"/>
  <c r="G119"/>
  <c r="G122" s="1"/>
  <c r="F119"/>
  <c r="F122" s="1"/>
  <c r="D99"/>
  <c r="F99" s="1"/>
  <c r="D85"/>
  <c r="D96" s="1"/>
  <c r="D84"/>
  <c r="D95" s="1"/>
  <c r="D83"/>
  <c r="D82"/>
  <c r="D93" s="1"/>
  <c r="D81"/>
  <c r="D80"/>
  <c r="E91" s="1"/>
  <c r="D79"/>
  <c r="D78"/>
  <c r="D89" s="1"/>
  <c r="F75"/>
  <c r="H85" s="1"/>
  <c r="G227" i="4"/>
  <c r="E70" i="33" s="1"/>
  <c r="B47"/>
  <c r="D6"/>
  <c r="F211"/>
  <c r="G210"/>
  <c r="G178"/>
  <c r="E169"/>
  <c r="E168"/>
  <c r="H165"/>
  <c r="G165"/>
  <c r="F165"/>
  <c r="H121"/>
  <c r="N116"/>
  <c r="E99"/>
  <c r="J97"/>
  <c r="I97"/>
  <c r="G97"/>
  <c r="F97"/>
  <c r="J86"/>
  <c r="I86"/>
  <c r="G86"/>
  <c r="F86"/>
  <c r="I66"/>
  <c r="R10" i="6"/>
  <c r="M9"/>
  <c r="D16" s="1"/>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1"/>
  <c r="H202"/>
  <c r="H203"/>
  <c r="H197"/>
  <c r="CE488" i="3"/>
  <c r="AM488"/>
  <c r="AL488"/>
  <c r="AK488"/>
  <c r="AJ488"/>
  <c r="FJ488"/>
  <c r="FI488"/>
  <c r="FH488"/>
  <c r="FG488"/>
  <c r="FF488"/>
  <c r="FE488"/>
  <c r="FA488"/>
  <c r="EZ488"/>
  <c r="EY488"/>
  <c r="EX488"/>
  <c r="AT488"/>
  <c r="AS488"/>
  <c r="AQ488"/>
  <c r="AP488"/>
  <c r="AO488"/>
  <c r="S67" i="6"/>
  <c r="Y67"/>
  <c r="AP292" i="28"/>
  <c r="AN292"/>
  <c r="AL292"/>
  <c r="AJ292"/>
  <c r="AH292"/>
  <c r="AF292"/>
  <c r="AD292"/>
  <c r="AB292"/>
  <c r="Z292"/>
  <c r="X292"/>
  <c r="V292"/>
  <c r="T292"/>
  <c r="R292"/>
  <c r="P292"/>
  <c r="N292"/>
  <c r="L292"/>
  <c r="J292"/>
  <c r="H292"/>
  <c r="F292"/>
  <c r="D292"/>
  <c r="G185"/>
  <c r="F185"/>
  <c r="E185"/>
  <c r="D185"/>
  <c r="C185"/>
  <c r="B184"/>
  <c r="B302"/>
  <c r="A285"/>
  <c r="G285" s="1"/>
  <c r="B297" s="1"/>
  <c r="A184"/>
  <c r="D11" i="6"/>
  <c r="D12"/>
  <c r="A71" s="1"/>
  <c r="D71" s="1"/>
  <c r="O81" i="9"/>
  <c r="O80"/>
  <c r="O79"/>
  <c r="O78"/>
  <c r="O77"/>
  <c r="O76"/>
  <c r="O75"/>
  <c r="O74"/>
  <c r="H84"/>
  <c r="H83"/>
  <c r="H77"/>
  <c r="H80"/>
  <c r="D49"/>
  <c r="D50"/>
  <c r="D51"/>
  <c r="D52"/>
  <c r="D53"/>
  <c r="D54"/>
  <c r="D55"/>
  <c r="D56"/>
  <c r="D57"/>
  <c r="D58"/>
  <c r="D59"/>
  <c r="D60"/>
  <c r="D61"/>
  <c r="D62"/>
  <c r="D63"/>
  <c r="D64"/>
  <c r="D65"/>
  <c r="D66"/>
  <c r="D67"/>
  <c r="H85"/>
  <c r="H86"/>
  <c r="H82"/>
  <c r="I82"/>
  <c r="J82"/>
  <c r="I83"/>
  <c r="I84"/>
  <c r="I85"/>
  <c r="I86"/>
  <c r="H81"/>
  <c r="H73"/>
  <c r="H74"/>
  <c r="H75"/>
  <c r="H76"/>
  <c r="H72"/>
  <c r="J81"/>
  <c r="B335" i="3"/>
  <c r="B336"/>
  <c r="B337"/>
  <c r="B338"/>
  <c r="B339"/>
  <c r="B340"/>
  <c r="J488"/>
  <c r="C184" i="11"/>
  <c r="E184" s="1"/>
  <c r="H218" i="4"/>
  <c r="J83" i="9"/>
  <c r="H222" i="4"/>
  <c r="J84" i="9" s="1"/>
  <c r="H223" i="4"/>
  <c r="J85" i="9" s="1"/>
  <c r="H224" i="4"/>
  <c r="J86" i="9" s="1"/>
  <c r="H226" i="4"/>
  <c r="H217"/>
  <c r="J80" i="9" s="1"/>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3" i="9"/>
  <c r="P55"/>
  <c r="P57"/>
  <c r="P59"/>
  <c r="P61"/>
  <c r="P63"/>
  <c r="P65"/>
  <c r="P67"/>
  <c r="F32" i="1"/>
  <c r="F30"/>
  <c r="F31"/>
  <c r="FM488" i="3"/>
  <c r="Q53" i="9"/>
  <c r="Q57"/>
  <c r="Q59"/>
  <c r="Q55"/>
  <c r="C8" i="10"/>
  <c r="C7"/>
  <c r="C6"/>
  <c r="C5"/>
  <c r="C4"/>
  <c r="F382" i="4"/>
  <c r="G382"/>
  <c r="H382"/>
  <c r="I382"/>
  <c r="J382"/>
  <c r="K382"/>
  <c r="L382"/>
  <c r="M382"/>
  <c r="N382"/>
  <c r="E382"/>
  <c r="I81" i="9"/>
  <c r="I80"/>
  <c r="O48"/>
  <c r="N48"/>
  <c r="L48"/>
  <c r="K48"/>
  <c r="J48"/>
  <c r="H48"/>
  <c r="G48"/>
  <c r="D48"/>
  <c r="C48"/>
  <c r="B1"/>
  <c r="G4" i="6"/>
  <c r="D4"/>
  <c r="L126"/>
  <c r="M126"/>
  <c r="N126"/>
  <c r="L127"/>
  <c r="M127"/>
  <c r="N127"/>
  <c r="M128"/>
  <c r="C98" i="11"/>
  <c r="C99"/>
  <c r="E99" s="1"/>
  <c r="C100"/>
  <c r="E100" s="1"/>
  <c r="C101"/>
  <c r="E101" s="1"/>
  <c r="C102"/>
  <c r="E102" s="1"/>
  <c r="C103"/>
  <c r="E103" s="1"/>
  <c r="C104"/>
  <c r="E104" s="1"/>
  <c r="C105"/>
  <c r="C106"/>
  <c r="E106" s="1"/>
  <c r="C97"/>
  <c r="E97" s="1"/>
  <c r="B107"/>
  <c r="B98"/>
  <c r="B99"/>
  <c r="B100"/>
  <c r="B101"/>
  <c r="B102"/>
  <c r="B103"/>
  <c r="B104"/>
  <c r="B105"/>
  <c r="B106"/>
  <c r="B97"/>
  <c r="C84"/>
  <c r="E84" s="1"/>
  <c r="C85"/>
  <c r="E85" s="1"/>
  <c r="C86"/>
  <c r="E86" s="1"/>
  <c r="C87"/>
  <c r="C88"/>
  <c r="C89"/>
  <c r="E89" s="1"/>
  <c r="C83"/>
  <c r="B84"/>
  <c r="B85"/>
  <c r="B86"/>
  <c r="B87"/>
  <c r="B88"/>
  <c r="B89"/>
  <c r="B83"/>
  <c r="G24" i="6"/>
  <c r="F14"/>
  <c r="F13"/>
  <c r="F12"/>
  <c r="F11"/>
  <c r="E14"/>
  <c r="E13"/>
  <c r="E12"/>
  <c r="E11"/>
  <c r="C12"/>
  <c r="C125" s="1"/>
  <c r="C11"/>
  <c r="C124" s="1"/>
  <c r="F10"/>
  <c r="F9"/>
  <c r="Q15"/>
  <c r="K15"/>
  <c r="D19"/>
  <c r="D131" s="1"/>
  <c r="D18"/>
  <c r="D130" s="1"/>
  <c r="C19"/>
  <c r="C131" s="1"/>
  <c r="C18"/>
  <c r="C130" s="1"/>
  <c r="E10"/>
  <c r="E9"/>
  <c r="D13"/>
  <c r="D126" s="1"/>
  <c r="D14"/>
  <c r="D127" s="1"/>
  <c r="C14"/>
  <c r="C127" s="1"/>
  <c r="C13"/>
  <c r="C126" s="1"/>
  <c r="D17"/>
  <c r="D129" s="1"/>
  <c r="C10"/>
  <c r="C123" s="1"/>
  <c r="C9"/>
  <c r="C122" s="1"/>
  <c r="B217" i="3"/>
  <c r="C62" i="11"/>
  <c r="E62" s="1"/>
  <c r="C61"/>
  <c r="E61" s="1"/>
  <c r="C60"/>
  <c r="E60" s="1"/>
  <c r="C59"/>
  <c r="E59" s="1"/>
  <c r="C58"/>
  <c r="E58" s="1"/>
  <c r="C57"/>
  <c r="E57" s="1"/>
  <c r="C56"/>
  <c r="E56" s="1"/>
  <c r="C55"/>
  <c r="E55" s="1"/>
  <c r="C54"/>
  <c r="E54" s="1"/>
  <c r="C53"/>
  <c r="E53" s="1"/>
  <c r="C52"/>
  <c r="E52" s="1"/>
  <c r="C51"/>
  <c r="E51" s="1"/>
  <c r="C50"/>
  <c r="E50" s="1"/>
  <c r="C49"/>
  <c r="E49" s="1"/>
  <c r="C48"/>
  <c r="E48" s="1"/>
  <c r="C47"/>
  <c r="E47" s="1"/>
  <c r="C46"/>
  <c r="E46" s="1"/>
  <c r="C45"/>
  <c r="E45" s="1"/>
  <c r="C44"/>
  <c r="E44" s="1"/>
  <c r="C43"/>
  <c r="E43" s="1"/>
  <c r="C42"/>
  <c r="E42" s="1"/>
  <c r="C41"/>
  <c r="E41" s="1"/>
  <c r="C40"/>
  <c r="E40" s="1"/>
  <c r="C39"/>
  <c r="E39" s="1"/>
  <c r="C38"/>
  <c r="E38" s="1"/>
  <c r="C37"/>
  <c r="E37" s="1"/>
  <c r="C36"/>
  <c r="E36" s="1"/>
  <c r="C35"/>
  <c r="E35" s="1"/>
  <c r="C34"/>
  <c r="E34" s="1"/>
  <c r="C33"/>
  <c r="E33" s="1"/>
  <c r="C32"/>
  <c r="E32" s="1"/>
  <c r="C31"/>
  <c r="E31" s="1"/>
  <c r="C30"/>
  <c r="E30" s="1"/>
  <c r="C29"/>
  <c r="E29" s="1"/>
  <c r="C28"/>
  <c r="E28" s="1"/>
  <c r="C27"/>
  <c r="E27" s="1"/>
  <c r="C26"/>
  <c r="E26" s="1"/>
  <c r="C25"/>
  <c r="E25" s="1"/>
  <c r="C24"/>
  <c r="E24" s="1"/>
  <c r="C23"/>
  <c r="E23" s="1"/>
  <c r="C22"/>
  <c r="E22" s="1"/>
  <c r="C21"/>
  <c r="E21" s="1"/>
  <c r="C20"/>
  <c r="E20" s="1"/>
  <c r="C19"/>
  <c r="E19" s="1"/>
  <c r="C18"/>
  <c r="E18" s="1"/>
  <c r="C17"/>
  <c r="E17" s="1"/>
  <c r="C16"/>
  <c r="C15"/>
  <c r="E15" s="1"/>
  <c r="C14"/>
  <c r="E14" s="1"/>
  <c r="C13"/>
  <c r="E13" s="1"/>
  <c r="C12"/>
  <c r="E12" s="1"/>
  <c r="C11"/>
  <c r="C199"/>
  <c r="C200"/>
  <c r="E200" s="1"/>
  <c r="C201"/>
  <c r="C202"/>
  <c r="C188"/>
  <c r="F22" i="5" s="1"/>
  <c r="C189" i="11"/>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G320"/>
  <c r="H320"/>
  <c r="K320"/>
  <c r="L320"/>
  <c r="M320"/>
  <c r="N320"/>
  <c r="D380"/>
  <c r="D376"/>
  <c r="D371"/>
  <c r="D362"/>
  <c r="D353"/>
  <c r="D339"/>
  <c r="D334"/>
  <c r="D325"/>
  <c r="I320"/>
  <c r="J320"/>
  <c r="F320"/>
  <c r="E320"/>
  <c r="D375"/>
  <c r="D342"/>
  <c r="D368"/>
  <c r="D364"/>
  <c r="D379"/>
  <c r="D367"/>
  <c r="D333"/>
  <c r="D332"/>
  <c r="D359"/>
  <c r="D357"/>
  <c r="D328"/>
  <c r="D323"/>
  <c r="D369"/>
  <c r="D365"/>
  <c r="D330"/>
  <c r="D355"/>
  <c r="D349"/>
  <c r="E167" i="11"/>
  <c r="D360" i="4"/>
  <c r="D329"/>
  <c r="D366"/>
  <c r="D361"/>
  <c r="D331"/>
  <c r="D356"/>
  <c r="D327"/>
  <c r="D337"/>
  <c r="D322"/>
  <c r="D378"/>
  <c r="D373"/>
  <c r="D358"/>
  <c r="D344"/>
  <c r="D336"/>
  <c r="D324"/>
  <c r="P49" i="9"/>
  <c r="G181" i="4"/>
  <c r="H181"/>
  <c r="F191"/>
  <c r="I191"/>
  <c r="P51" i="9"/>
  <c r="I181" i="4"/>
  <c r="E191"/>
  <c r="G204"/>
  <c r="C90" i="11" s="1"/>
  <c r="D181" i="4"/>
  <c r="D191"/>
  <c r="H191"/>
  <c r="G191"/>
  <c r="E181"/>
  <c r="F181"/>
  <c r="D343"/>
  <c r="H87" i="9"/>
  <c r="E172" i="11"/>
  <c r="C213"/>
  <c r="Q49" i="9"/>
  <c r="E163" i="11"/>
  <c r="Q51" i="9"/>
  <c r="Q65"/>
  <c r="E162" i="11"/>
  <c r="E169"/>
  <c r="Q67" i="9"/>
  <c r="Q61"/>
  <c r="Q63"/>
  <c r="B208" i="11"/>
  <c r="B207"/>
  <c r="B206"/>
  <c r="B205"/>
  <c r="B189"/>
  <c r="B190"/>
  <c r="B191"/>
  <c r="B192"/>
  <c r="B193"/>
  <c r="B194"/>
  <c r="B195"/>
  <c r="B196"/>
  <c r="B197"/>
  <c r="B198"/>
  <c r="B199"/>
  <c r="B200"/>
  <c r="B201"/>
  <c r="B202"/>
  <c r="B203"/>
  <c r="B204"/>
  <c r="B188"/>
  <c r="E126"/>
  <c r="E119"/>
  <c r="E118"/>
  <c r="C5"/>
  <c r="E87"/>
  <c r="E18" i="5"/>
  <c r="E17"/>
  <c r="E131" i="11"/>
  <c r="R6" i="6"/>
  <c r="Q46"/>
  <c r="Q44"/>
  <c r="Q41"/>
  <c r="Q40"/>
  <c r="E91" i="5"/>
  <c r="A111" i="7"/>
  <c r="A112"/>
  <c r="A113"/>
  <c r="A114"/>
  <c r="A115"/>
  <c r="A110"/>
  <c r="B105"/>
  <c r="E7" i="5"/>
  <c r="E5"/>
  <c r="B7"/>
  <c r="B5"/>
  <c r="B75"/>
  <c r="E15"/>
  <c r="E16"/>
  <c r="E19"/>
  <c r="E20"/>
  <c r="E21"/>
  <c r="E22"/>
  <c r="E23"/>
  <c r="E24"/>
  <c r="C26"/>
  <c r="D26"/>
  <c r="E29"/>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E72"/>
  <c r="E73"/>
  <c r="D75"/>
  <c r="D107" s="1"/>
  <c r="E78"/>
  <c r="E79"/>
  <c r="E80"/>
  <c r="E81"/>
  <c r="E82"/>
  <c r="B84"/>
  <c r="C84"/>
  <c r="D84"/>
  <c r="E90"/>
  <c r="E92"/>
  <c r="E93"/>
  <c r="E94"/>
  <c r="E95"/>
  <c r="E96"/>
  <c r="B98"/>
  <c r="C98"/>
  <c r="D98"/>
  <c r="E101"/>
  <c r="E102"/>
  <c r="E103"/>
  <c r="B105"/>
  <c r="C105"/>
  <c r="C107" s="1"/>
  <c r="D105"/>
  <c r="C6" i="11"/>
  <c r="E60" i="6"/>
  <c r="F60"/>
  <c r="G60"/>
  <c r="H60"/>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B102" i="3"/>
  <c r="A113" s="1"/>
  <c r="B72"/>
  <c r="C424"/>
  <c r="D424"/>
  <c r="AW488" s="1"/>
  <c r="E424"/>
  <c r="AX488" s="1"/>
  <c r="F424"/>
  <c r="AY488" s="1"/>
  <c r="G424"/>
  <c r="AZ488" s="1"/>
  <c r="H424"/>
  <c r="BA488" s="1"/>
  <c r="E60" i="8"/>
  <c r="D79"/>
  <c r="D96" s="1"/>
  <c r="D80"/>
  <c r="D97" s="1"/>
  <c r="D81"/>
  <c r="D82"/>
  <c r="D83"/>
  <c r="D84"/>
  <c r="B40"/>
  <c r="F60"/>
  <c r="G60"/>
  <c r="H60"/>
  <c r="D184" i="7"/>
  <c r="D160" i="20"/>
  <c r="H137"/>
  <c r="H138"/>
  <c r="G137"/>
  <c r="G138"/>
  <c r="F137"/>
  <c r="D137"/>
  <c r="F138"/>
  <c r="E137"/>
  <c r="I136"/>
  <c r="I135"/>
  <c r="D135"/>
  <c r="I134"/>
  <c r="D134"/>
  <c r="I133"/>
  <c r="D133"/>
  <c r="I132"/>
  <c r="I131"/>
  <c r="I130"/>
  <c r="I129"/>
  <c r="I128"/>
  <c r="I127"/>
  <c r="I126"/>
  <c r="I125"/>
  <c r="I124"/>
  <c r="I123"/>
  <c r="I122"/>
  <c r="I121"/>
  <c r="I120"/>
  <c r="I119"/>
  <c r="I117"/>
  <c r="D117"/>
  <c r="G104"/>
  <c r="F104"/>
  <c r="E104"/>
  <c r="D104"/>
  <c r="H102"/>
  <c r="H101"/>
  <c r="H100"/>
  <c r="H99"/>
  <c r="H98"/>
  <c r="H97"/>
  <c r="H96"/>
  <c r="H104"/>
  <c r="H95"/>
  <c r="H94"/>
  <c r="H89"/>
  <c r="H88"/>
  <c r="H87"/>
  <c r="H86"/>
  <c r="H85"/>
  <c r="G84"/>
  <c r="G91"/>
  <c r="F84"/>
  <c r="F91"/>
  <c r="E84"/>
  <c r="E91"/>
  <c r="D84"/>
  <c r="D91"/>
  <c r="H83"/>
  <c r="H82"/>
  <c r="H81"/>
  <c r="F31"/>
  <c r="C18" i="2"/>
  <c r="I418" i="3"/>
  <c r="C13" i="2"/>
  <c r="C16"/>
  <c r="E405" i="3"/>
  <c r="E406"/>
  <c r="E407"/>
  <c r="E418"/>
  <c r="F418"/>
  <c r="G418"/>
  <c r="D418"/>
  <c r="D24" i="2"/>
  <c r="D40" i="7"/>
  <c r="D34"/>
  <c r="G30"/>
  <c r="C14" i="2"/>
  <c r="E90" i="7"/>
  <c r="G292" i="3"/>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c r="D294"/>
  <c r="H292"/>
  <c r="D42" i="2"/>
  <c r="GF488" i="3" s="1"/>
  <c r="C17" i="2"/>
  <c r="H84" i="20"/>
  <c r="H91"/>
  <c r="E138"/>
  <c r="D138"/>
  <c r="E84" i="5"/>
  <c r="E38"/>
  <c r="E98"/>
  <c r="AV488" i="3"/>
  <c r="F170" i="11"/>
  <c r="F162"/>
  <c r="E128"/>
  <c r="G103"/>
  <c r="F117"/>
  <c r="E408" i="3"/>
  <c r="G105" i="11"/>
  <c r="G123"/>
  <c r="G135"/>
  <c r="F36"/>
  <c r="G154"/>
  <c r="E158"/>
  <c r="I137" i="20"/>
  <c r="I138"/>
  <c r="E137" i="11"/>
  <c r="E133"/>
  <c r="E123"/>
  <c r="E117"/>
  <c r="E153"/>
  <c r="E105"/>
  <c r="G98"/>
  <c r="F100"/>
  <c r="E132"/>
  <c r="G30"/>
  <c r="G49"/>
  <c r="E154"/>
  <c r="F154"/>
  <c r="F145"/>
  <c r="E135"/>
  <c r="F135"/>
  <c r="G29"/>
  <c r="E130"/>
  <c r="F126"/>
  <c r="E98"/>
  <c r="E136"/>
  <c r="G31"/>
  <c r="G38"/>
  <c r="FK488" i="3"/>
  <c r="G56" i="11"/>
  <c r="D374" i="4"/>
  <c r="F168" i="11"/>
  <c r="E147"/>
  <c r="E146" l="1"/>
  <c r="E138"/>
  <c r="E165"/>
  <c r="F22"/>
  <c r="D125" i="6"/>
  <c r="E11" i="11"/>
  <c r="F19" i="7"/>
  <c r="N125" i="6" s="1"/>
  <c r="N136" s="1"/>
  <c r="F146" i="33"/>
  <c r="L153" s="1"/>
  <c r="H42" i="5"/>
  <c r="E75"/>
  <c r="E26"/>
  <c r="E16" i="11"/>
  <c r="D110" i="33"/>
  <c r="B107" i="5"/>
  <c r="I109" i="6"/>
  <c r="D25" i="20"/>
  <c r="D26"/>
  <c r="D24"/>
  <c r="D23"/>
  <c r="E83" i="11"/>
  <c r="E88"/>
  <c r="H119" i="33"/>
  <c r="H122" s="1"/>
  <c r="F123" s="1"/>
  <c r="N129" i="6"/>
  <c r="N131" s="1"/>
  <c r="N133" s="1"/>
  <c r="N135" s="1"/>
  <c r="D75" i="11"/>
  <c r="D90"/>
  <c r="E90" s="1"/>
  <c r="D107"/>
  <c r="BT488" i="3"/>
  <c r="E105" i="5"/>
  <c r="E107" s="1"/>
  <c r="H107" s="1"/>
  <c r="E149" i="11"/>
  <c r="F62"/>
  <c r="E116"/>
  <c r="A70" i="6"/>
  <c r="A73"/>
  <c r="H204" i="4"/>
  <c r="I204" s="1"/>
  <c r="H78" i="9"/>
  <c r="G150" i="4"/>
  <c r="H150" s="1"/>
  <c r="C75" i="11"/>
  <c r="E75" s="1"/>
  <c r="H227" i="4"/>
  <c r="C74" i="11"/>
  <c r="F74" s="1"/>
  <c r="C63"/>
  <c r="C64" s="1"/>
  <c r="D91" i="33"/>
  <c r="O16" i="6"/>
  <c r="AD297" i="28"/>
  <c r="D63" i="11"/>
  <c r="D64" s="1"/>
  <c r="G20"/>
  <c r="G54"/>
  <c r="G57"/>
  <c r="F56"/>
  <c r="G18"/>
  <c r="F15"/>
  <c r="G47"/>
  <c r="F37"/>
  <c r="G17"/>
  <c r="G41"/>
  <c r="F133"/>
  <c r="G14"/>
  <c r="F132"/>
  <c r="G43"/>
  <c r="F97"/>
  <c r="G97"/>
  <c r="G158"/>
  <c r="G138"/>
  <c r="G151"/>
  <c r="G100"/>
  <c r="G99"/>
  <c r="G130"/>
  <c r="G132"/>
  <c r="F159"/>
  <c r="F167"/>
  <c r="G173"/>
  <c r="F18"/>
  <c r="I419" i="3"/>
  <c r="F105" i="11"/>
  <c r="H105" s="1"/>
  <c r="F31"/>
  <c r="F33"/>
  <c r="F55"/>
  <c r="C73"/>
  <c r="F73" s="1"/>
  <c r="C76"/>
  <c r="F76" s="1"/>
  <c r="C107"/>
  <c r="F107" s="1"/>
  <c r="H128" i="33"/>
  <c r="O34" i="6"/>
  <c r="P34" s="1"/>
  <c r="E74" i="11"/>
  <c r="F71" i="5"/>
  <c r="D124" i="6"/>
  <c r="C72" i="11"/>
  <c r="F72" s="1"/>
  <c r="C68" i="9"/>
  <c r="Q79" s="1"/>
  <c r="C110" i="33"/>
  <c r="O32" i="6"/>
  <c r="P32" s="1"/>
  <c r="O30"/>
  <c r="P30" s="1"/>
  <c r="O28"/>
  <c r="P28" s="1"/>
  <c r="O26"/>
  <c r="P26" s="1"/>
  <c r="O24"/>
  <c r="P24" s="1"/>
  <c r="O22"/>
  <c r="P22" s="1"/>
  <c r="O20"/>
  <c r="P20" s="1"/>
  <c r="O18"/>
  <c r="P18" s="1"/>
  <c r="D105" i="33"/>
  <c r="AD69" i="6"/>
  <c r="S69"/>
  <c r="C104" i="33"/>
  <c r="E104" s="1"/>
  <c r="F104" s="1"/>
  <c r="E174" i="11"/>
  <c r="D72"/>
  <c r="G72" s="1"/>
  <c r="D76"/>
  <c r="F31" i="7"/>
  <c r="F35" s="1"/>
  <c r="F42" s="1"/>
  <c r="F47" s="1"/>
  <c r="F52" s="1"/>
  <c r="FS488" i="3" s="1"/>
  <c r="H285" i="28"/>
  <c r="B298" s="1"/>
  <c r="J298" s="1"/>
  <c r="C285"/>
  <c r="B293" s="1"/>
  <c r="F293" s="1"/>
  <c r="Q78" i="9"/>
  <c r="P16" i="6"/>
  <c r="Q81" i="9"/>
  <c r="G44" i="4"/>
  <c r="E193" i="11"/>
  <c r="E192"/>
  <c r="BU488" i="3"/>
  <c r="C204" i="11"/>
  <c r="E204" s="1"/>
  <c r="H34" i="5"/>
  <c r="AG67" i="6"/>
  <c r="AA69"/>
  <c r="V69"/>
  <c r="O23"/>
  <c r="P23" s="1"/>
  <c r="K67"/>
  <c r="K98" s="1"/>
  <c r="S78"/>
  <c r="N69"/>
  <c r="AB69"/>
  <c r="A72"/>
  <c r="AF69"/>
  <c r="AA67"/>
  <c r="U69"/>
  <c r="O27"/>
  <c r="P27" s="1"/>
  <c r="H69"/>
  <c r="P69"/>
  <c r="AC69"/>
  <c r="O67"/>
  <c r="O96" s="1"/>
  <c r="W69"/>
  <c r="AG69"/>
  <c r="L69"/>
  <c r="D96"/>
  <c r="D122"/>
  <c r="AE69"/>
  <c r="AE78" s="1"/>
  <c r="Z69"/>
  <c r="U67"/>
  <c r="O31"/>
  <c r="P31" s="1"/>
  <c r="F69"/>
  <c r="J35"/>
  <c r="M44" s="1"/>
  <c r="E211" i="33" s="1"/>
  <c r="H211" s="1"/>
  <c r="X69" i="6"/>
  <c r="AC67"/>
  <c r="O15"/>
  <c r="P15" s="1"/>
  <c r="W67"/>
  <c r="O19"/>
  <c r="P19" s="1"/>
  <c r="D98"/>
  <c r="D123"/>
  <c r="Y69"/>
  <c r="Y78" s="1"/>
  <c r="T69"/>
  <c r="E77" i="35"/>
  <c r="E79"/>
  <c r="M129" i="6"/>
  <c r="M131" s="1"/>
  <c r="M133" s="1"/>
  <c r="M135" s="1"/>
  <c r="M138" s="1"/>
  <c r="M140" s="1"/>
  <c r="E31" i="7"/>
  <c r="E35" s="1"/>
  <c r="E42" s="1"/>
  <c r="E47" s="1"/>
  <c r="E52" s="1"/>
  <c r="M120" i="6" s="1"/>
  <c r="L136"/>
  <c r="L138" s="1"/>
  <c r="L140" s="1"/>
  <c r="B303" i="28"/>
  <c r="C303" s="1"/>
  <c r="C302" s="1"/>
  <c r="D31" i="7"/>
  <c r="D35" s="1"/>
  <c r="D42" s="1"/>
  <c r="G50" i="11"/>
  <c r="G36"/>
  <c r="H36" s="1"/>
  <c r="G58"/>
  <c r="G55"/>
  <c r="F45"/>
  <c r="F39"/>
  <c r="F146"/>
  <c r="F53"/>
  <c r="G28"/>
  <c r="F27"/>
  <c r="G21"/>
  <c r="G13"/>
  <c r="G62"/>
  <c r="F38"/>
  <c r="H38" s="1"/>
  <c r="F34"/>
  <c r="F158"/>
  <c r="F98"/>
  <c r="F103"/>
  <c r="H103" s="1"/>
  <c r="G150"/>
  <c r="G127"/>
  <c r="G117"/>
  <c r="F138"/>
  <c r="H138" s="1"/>
  <c r="F99"/>
  <c r="F137"/>
  <c r="F16"/>
  <c r="G144"/>
  <c r="F173"/>
  <c r="G169"/>
  <c r="G170"/>
  <c r="G27"/>
  <c r="G16"/>
  <c r="F136"/>
  <c r="G60"/>
  <c r="F143"/>
  <c r="F19"/>
  <c r="G37"/>
  <c r="H37" s="1"/>
  <c r="F13"/>
  <c r="G26"/>
  <c r="F118"/>
  <c r="F106"/>
  <c r="G149"/>
  <c r="G74"/>
  <c r="H74" s="1"/>
  <c r="F28"/>
  <c r="G40"/>
  <c r="G125"/>
  <c r="F156"/>
  <c r="F125"/>
  <c r="G102"/>
  <c r="G152"/>
  <c r="F54"/>
  <c r="F165"/>
  <c r="H165" s="1"/>
  <c r="G162"/>
  <c r="H162" s="1"/>
  <c r="G75"/>
  <c r="G147"/>
  <c r="G122"/>
  <c r="G51"/>
  <c r="G42"/>
  <c r="G52"/>
  <c r="F11"/>
  <c r="G11"/>
  <c r="G45"/>
  <c r="G44"/>
  <c r="F12"/>
  <c r="G23"/>
  <c r="G53"/>
  <c r="G22"/>
  <c r="H22" s="1"/>
  <c r="F29"/>
  <c r="F17"/>
  <c r="F25"/>
  <c r="F41"/>
  <c r="G35"/>
  <c r="F20"/>
  <c r="G24"/>
  <c r="F49"/>
  <c r="H49" s="1"/>
  <c r="F14"/>
  <c r="F30"/>
  <c r="H30" s="1"/>
  <c r="F52"/>
  <c r="F44"/>
  <c r="G153"/>
  <c r="F104"/>
  <c r="G106"/>
  <c r="H106" s="1"/>
  <c r="F46"/>
  <c r="G145"/>
  <c r="H145" s="1"/>
  <c r="G133"/>
  <c r="H133" s="1"/>
  <c r="G48"/>
  <c r="G137"/>
  <c r="F58"/>
  <c r="G116"/>
  <c r="F32"/>
  <c r="F51"/>
  <c r="F59"/>
  <c r="F152"/>
  <c r="F23"/>
  <c r="G128"/>
  <c r="G140"/>
  <c r="F147"/>
  <c r="G146"/>
  <c r="H146" s="1"/>
  <c r="F151"/>
  <c r="F163"/>
  <c r="F174"/>
  <c r="G163"/>
  <c r="G167"/>
  <c r="G174"/>
  <c r="F123"/>
  <c r="H123" s="1"/>
  <c r="F142"/>
  <c r="F160"/>
  <c r="G25"/>
  <c r="H25" s="1"/>
  <c r="G12"/>
  <c r="G107"/>
  <c r="G34"/>
  <c r="H34" s="1"/>
  <c r="G61"/>
  <c r="G46"/>
  <c r="G19"/>
  <c r="F57"/>
  <c r="F60"/>
  <c r="F128"/>
  <c r="G15"/>
  <c r="H15" s="1"/>
  <c r="G39"/>
  <c r="F47"/>
  <c r="F35"/>
  <c r="F130"/>
  <c r="H130" s="1"/>
  <c r="F21"/>
  <c r="H21" s="1"/>
  <c r="G33"/>
  <c r="H33" s="1"/>
  <c r="G59"/>
  <c r="F149"/>
  <c r="F127"/>
  <c r="F131"/>
  <c r="F26"/>
  <c r="F42"/>
  <c r="F102"/>
  <c r="F40"/>
  <c r="G101"/>
  <c r="F119"/>
  <c r="G159"/>
  <c r="H159" s="1"/>
  <c r="F116"/>
  <c r="G104"/>
  <c r="G32"/>
  <c r="G119"/>
  <c r="F101"/>
  <c r="F50"/>
  <c r="H50" s="1"/>
  <c r="F24"/>
  <c r="G156"/>
  <c r="G131"/>
  <c r="H131" s="1"/>
  <c r="F43"/>
  <c r="H43" s="1"/>
  <c r="F48"/>
  <c r="G118"/>
  <c r="G136"/>
  <c r="F61"/>
  <c r="G126"/>
  <c r="H126" s="1"/>
  <c r="F153"/>
  <c r="F169"/>
  <c r="F172"/>
  <c r="F164"/>
  <c r="G168"/>
  <c r="H168" s="1"/>
  <c r="G172"/>
  <c r="D183"/>
  <c r="D75" i="33"/>
  <c r="E81" s="1"/>
  <c r="C183" i="11"/>
  <c r="L28" i="4"/>
  <c r="Q66" i="9" s="1"/>
  <c r="P66"/>
  <c r="L24" i="4"/>
  <c r="Q62" i="9" s="1"/>
  <c r="P62"/>
  <c r="L20" i="4"/>
  <c r="Q58" i="9" s="1"/>
  <c r="P58"/>
  <c r="Q54"/>
  <c r="P54"/>
  <c r="Q50"/>
  <c r="P50"/>
  <c r="D78" i="6"/>
  <c r="F67"/>
  <c r="J67"/>
  <c r="N67"/>
  <c r="R67"/>
  <c r="H67"/>
  <c r="L67"/>
  <c r="P67"/>
  <c r="I67"/>
  <c r="Q67"/>
  <c r="V67"/>
  <c r="Z67"/>
  <c r="AD67"/>
  <c r="E67"/>
  <c r="M67"/>
  <c r="T67"/>
  <c r="X67"/>
  <c r="AB67"/>
  <c r="AF67"/>
  <c r="G67"/>
  <c r="L26" i="4"/>
  <c r="Q64" i="9" s="1"/>
  <c r="P64"/>
  <c r="L22" i="4"/>
  <c r="Q60" i="9" s="1"/>
  <c r="P60"/>
  <c r="L18" i="4"/>
  <c r="Q56" i="9" s="1"/>
  <c r="P56"/>
  <c r="Q52"/>
  <c r="P52"/>
  <c r="P48"/>
  <c r="K96" i="6"/>
  <c r="O98"/>
  <c r="H80" i="33"/>
  <c r="H84"/>
  <c r="H78"/>
  <c r="H81"/>
  <c r="H135"/>
  <c r="G135"/>
  <c r="D182"/>
  <c r="E182" s="1"/>
  <c r="D212" i="11"/>
  <c r="E150"/>
  <c r="C212"/>
  <c r="F150"/>
  <c r="H150" s="1"/>
  <c r="C106" i="33"/>
  <c r="E106" s="1"/>
  <c r="F106" s="1"/>
  <c r="H161" i="4"/>
  <c r="D73" i="11"/>
  <c r="C111" i="33"/>
  <c r="E111" s="1"/>
  <c r="F111" s="1"/>
  <c r="Q75" i="9"/>
  <c r="O29" i="6"/>
  <c r="P29" s="1"/>
  <c r="O21"/>
  <c r="P21" s="1"/>
  <c r="R69"/>
  <c r="Q77" i="9"/>
  <c r="O33" i="6"/>
  <c r="P33" s="1"/>
  <c r="O25"/>
  <c r="P25" s="1"/>
  <c r="O17"/>
  <c r="P17" s="1"/>
  <c r="G69"/>
  <c r="K69"/>
  <c r="K78" s="1"/>
  <c r="O69"/>
  <c r="O78" s="1"/>
  <c r="E69"/>
  <c r="I69"/>
  <c r="M69"/>
  <c r="Q69"/>
  <c r="E155" i="11"/>
  <c r="E160"/>
  <c r="E164"/>
  <c r="E121"/>
  <c r="E125"/>
  <c r="E143"/>
  <c r="F217" i="3"/>
  <c r="EJ488" s="1"/>
  <c r="C206" i="11"/>
  <c r="C208"/>
  <c r="BW488" i="3"/>
  <c r="E457"/>
  <c r="D207" i="11" s="1"/>
  <c r="C203"/>
  <c r="E203" s="1"/>
  <c r="G139"/>
  <c r="G161"/>
  <c r="H141" i="4"/>
  <c r="E163" i="33" s="1"/>
  <c r="H148" i="4"/>
  <c r="E164" i="33" s="1"/>
  <c r="H99" i="4"/>
  <c r="H132"/>
  <c r="H116"/>
  <c r="H61"/>
  <c r="H120"/>
  <c r="H81"/>
  <c r="H146"/>
  <c r="H121"/>
  <c r="H54"/>
  <c r="H59"/>
  <c r="H87"/>
  <c r="H140"/>
  <c r="H79"/>
  <c r="H122"/>
  <c r="H71"/>
  <c r="H139"/>
  <c r="H115"/>
  <c r="H105"/>
  <c r="H104"/>
  <c r="H62"/>
  <c r="H117"/>
  <c r="H101"/>
  <c r="H85"/>
  <c r="H133"/>
  <c r="H53"/>
  <c r="H90"/>
  <c r="H126"/>
  <c r="H119"/>
  <c r="H70"/>
  <c r="H89"/>
  <c r="H137"/>
  <c r="H138"/>
  <c r="H83"/>
  <c r="H51"/>
  <c r="D205" i="11"/>
  <c r="BV488" i="3"/>
  <c r="C205" i="11"/>
  <c r="F121"/>
  <c r="F144"/>
  <c r="F140"/>
  <c r="G141"/>
  <c r="F124"/>
  <c r="F139"/>
  <c r="G142"/>
  <c r="H142" s="1"/>
  <c r="D206"/>
  <c r="F17" i="5"/>
  <c r="H173" i="11"/>
  <c r="F216" i="3"/>
  <c r="F96" i="5"/>
  <c r="H54" i="11"/>
  <c r="Q43" i="6"/>
  <c r="F122" i="11"/>
  <c r="H122" s="1"/>
  <c r="F155"/>
  <c r="G124"/>
  <c r="C108" i="33"/>
  <c r="D108"/>
  <c r="G155" i="11"/>
  <c r="H155" s="1"/>
  <c r="G164"/>
  <c r="H164" s="1"/>
  <c r="H82" i="33"/>
  <c r="F161" i="11"/>
  <c r="H83" i="33"/>
  <c r="D94"/>
  <c r="H146"/>
  <c r="C109"/>
  <c r="D109"/>
  <c r="G160" i="11"/>
  <c r="E124"/>
  <c r="G121"/>
  <c r="C105" i="33"/>
  <c r="E105" s="1"/>
  <c r="F105" s="1"/>
  <c r="E122" i="11"/>
  <c r="D90" i="33"/>
  <c r="H79"/>
  <c r="F141" i="11"/>
  <c r="G143"/>
  <c r="G140" i="33"/>
  <c r="H140" s="1"/>
  <c r="EH488" i="3"/>
  <c r="E142" i="11"/>
  <c r="D92" i="33"/>
  <c r="D86"/>
  <c r="E97" s="1"/>
  <c r="G106" i="6"/>
  <c r="D175" i="11"/>
  <c r="G175" s="1"/>
  <c r="D107" i="33"/>
  <c r="H133"/>
  <c r="E139" i="11"/>
  <c r="D67" i="8"/>
  <c r="E90" s="1"/>
  <c r="D108" s="1"/>
  <c r="E71" i="33"/>
  <c r="H71" s="1"/>
  <c r="C107"/>
  <c r="D64" i="8"/>
  <c r="C175" i="11"/>
  <c r="D72" i="8"/>
  <c r="FU488" i="3" s="1"/>
  <c r="E140" i="11"/>
  <c r="D382" i="4"/>
  <c r="D23" i="6"/>
  <c r="D135" s="1"/>
  <c r="H16" i="5"/>
  <c r="F285" i="28"/>
  <c r="F286" s="1"/>
  <c r="V298"/>
  <c r="H68" i="5"/>
  <c r="H55"/>
  <c r="R298" i="28"/>
  <c r="H149" i="11"/>
  <c r="H28"/>
  <c r="H22" i="5"/>
  <c r="H92"/>
  <c r="H94"/>
  <c r="H93"/>
  <c r="N298" i="28"/>
  <c r="D285"/>
  <c r="D286" s="1"/>
  <c r="E285"/>
  <c r="E287" s="1"/>
  <c r="D298"/>
  <c r="AP298"/>
  <c r="AN298"/>
  <c r="H63" i="5"/>
  <c r="H154" i="11"/>
  <c r="X298" i="28"/>
  <c r="H45" i="11"/>
  <c r="F55" i="5"/>
  <c r="H70"/>
  <c r="H66"/>
  <c r="H71"/>
  <c r="E195" i="11"/>
  <c r="E191"/>
  <c r="E201"/>
  <c r="E197"/>
  <c r="E189"/>
  <c r="H31"/>
  <c r="H14"/>
  <c r="E199"/>
  <c r="F36" i="5"/>
  <c r="H29" i="11"/>
  <c r="H69" i="5"/>
  <c r="H79"/>
  <c r="H90"/>
  <c r="H62"/>
  <c r="H64"/>
  <c r="E202" i="11"/>
  <c r="H58"/>
  <c r="H97"/>
  <c r="H29" i="5"/>
  <c r="H57"/>
  <c r="H72"/>
  <c r="H31"/>
  <c r="H52"/>
  <c r="H50"/>
  <c r="H95"/>
  <c r="H67"/>
  <c r="H17"/>
  <c r="H32"/>
  <c r="H59"/>
  <c r="H45"/>
  <c r="H47" i="11"/>
  <c r="H118"/>
  <c r="H103" i="5"/>
  <c r="H24"/>
  <c r="H47"/>
  <c r="H44"/>
  <c r="H98"/>
  <c r="H49"/>
  <c r="H80"/>
  <c r="H35"/>
  <c r="H43"/>
  <c r="H51"/>
  <c r="H105"/>
  <c r="H41"/>
  <c r="H15"/>
  <c r="H62" i="11"/>
  <c r="H135"/>
  <c r="H102"/>
  <c r="H91" i="5"/>
  <c r="H58"/>
  <c r="H19"/>
  <c r="H26"/>
  <c r="H33"/>
  <c r="H298" i="28"/>
  <c r="AL298"/>
  <c r="H100" i="11"/>
  <c r="H101" i="5"/>
  <c r="H54"/>
  <c r="H30"/>
  <c r="H75"/>
  <c r="H73"/>
  <c r="H102"/>
  <c r="H53"/>
  <c r="H288" i="28"/>
  <c r="H56" i="11"/>
  <c r="H19"/>
  <c r="H82" i="5"/>
  <c r="H36"/>
  <c r="H96"/>
  <c r="H56"/>
  <c r="H21"/>
  <c r="H61"/>
  <c r="H18"/>
  <c r="H23"/>
  <c r="H38"/>
  <c r="H20"/>
  <c r="H46"/>
  <c r="H65"/>
  <c r="H60"/>
  <c r="H84"/>
  <c r="H55" i="11"/>
  <c r="H48" i="5"/>
  <c r="H81"/>
  <c r="H78"/>
  <c r="AB298" i="28"/>
  <c r="AF298"/>
  <c r="AH298"/>
  <c r="H287"/>
  <c r="F1" i="3"/>
  <c r="F1" i="7"/>
  <c r="F93" i="5"/>
  <c r="F68"/>
  <c r="F33"/>
  <c r="H163" i="11"/>
  <c r="F105" i="5"/>
  <c r="F79"/>
  <c r="F60"/>
  <c r="F44"/>
  <c r="H153" i="11"/>
  <c r="E89" i="33"/>
  <c r="E94"/>
  <c r="F16" i="5"/>
  <c r="F18"/>
  <c r="F29"/>
  <c r="F38"/>
  <c r="F48"/>
  <c r="F56"/>
  <c r="F64"/>
  <c r="F72"/>
  <c r="F84"/>
  <c r="F98"/>
  <c r="F21"/>
  <c r="F32"/>
  <c r="F43"/>
  <c r="F51"/>
  <c r="F59"/>
  <c r="F67"/>
  <c r="F78"/>
  <c r="F92"/>
  <c r="F103"/>
  <c r="F52"/>
  <c r="F82"/>
  <c r="F63"/>
  <c r="F47"/>
  <c r="F26"/>
  <c r="H52" i="4"/>
  <c r="H136"/>
  <c r="H134"/>
  <c r="H145"/>
  <c r="H68"/>
  <c r="H113"/>
  <c r="H112"/>
  <c r="H82"/>
  <c r="H111"/>
  <c r="H84"/>
  <c r="H147"/>
  <c r="H131"/>
  <c r="H66"/>
  <c r="H135"/>
  <c r="H125"/>
  <c r="H100"/>
  <c r="H114"/>
  <c r="H88"/>
  <c r="H170" i="11"/>
  <c r="H94" i="4"/>
  <c r="E160" i="33" s="1"/>
  <c r="H55" i="4"/>
  <c r="H118"/>
  <c r="H93"/>
  <c r="H69"/>
  <c r="H110"/>
  <c r="H91"/>
  <c r="H103"/>
  <c r="H123"/>
  <c r="H65"/>
  <c r="H86"/>
  <c r="H92"/>
  <c r="H67"/>
  <c r="H80"/>
  <c r="H102"/>
  <c r="H60"/>
  <c r="H124"/>
  <c r="H60" i="11"/>
  <c r="H41"/>
  <c r="H42"/>
  <c r="H98"/>
  <c r="H117"/>
  <c r="H127" i="4"/>
  <c r="E162" i="33" s="1"/>
  <c r="AP297" i="28"/>
  <c r="J297"/>
  <c r="F297"/>
  <c r="D297"/>
  <c r="L297"/>
  <c r="Z297"/>
  <c r="N297"/>
  <c r="AF297"/>
  <c r="H297"/>
  <c r="X297"/>
  <c r="AH297"/>
  <c r="AB297"/>
  <c r="P297"/>
  <c r="AL297"/>
  <c r="V297"/>
  <c r="AN297"/>
  <c r="R297"/>
  <c r="T297"/>
  <c r="D99" i="8"/>
  <c r="AJ297" i="28"/>
  <c r="G286"/>
  <c r="G287"/>
  <c r="D98" i="8"/>
  <c r="G184" i="28"/>
  <c r="G186" s="1"/>
  <c r="C184"/>
  <c r="C186" s="1"/>
  <c r="D184"/>
  <c r="D186" s="1"/>
  <c r="E184"/>
  <c r="E186" s="1"/>
  <c r="F184"/>
  <c r="F186" s="1"/>
  <c r="F101" i="5"/>
  <c r="F94"/>
  <c r="F90"/>
  <c r="F80"/>
  <c r="F73"/>
  <c r="F69"/>
  <c r="F65"/>
  <c r="F61"/>
  <c r="F57"/>
  <c r="F53"/>
  <c r="F49"/>
  <c r="F45"/>
  <c r="F41"/>
  <c r="F34"/>
  <c r="F30"/>
  <c r="F23"/>
  <c r="F19"/>
  <c r="F15"/>
  <c r="D100" i="8"/>
  <c r="F1" i="20"/>
  <c r="F6" i="1"/>
  <c r="F1" i="23"/>
  <c r="G1" i="8"/>
  <c r="G288" i="28"/>
  <c r="E198" i="11"/>
  <c r="E194"/>
  <c r="E190"/>
  <c r="E188"/>
  <c r="F102" i="5"/>
  <c r="F95"/>
  <c r="F91"/>
  <c r="F81"/>
  <c r="F75"/>
  <c r="F70"/>
  <c r="F66"/>
  <c r="F62"/>
  <c r="F58"/>
  <c r="F54"/>
  <c r="F50"/>
  <c r="F46"/>
  <c r="F42"/>
  <c r="F35"/>
  <c r="F31"/>
  <c r="F24"/>
  <c r="F20"/>
  <c r="D101" i="8"/>
  <c r="P298" i="28"/>
  <c r="AD298"/>
  <c r="AJ298"/>
  <c r="L298"/>
  <c r="Z298"/>
  <c r="F298"/>
  <c r="T298"/>
  <c r="E92" i="33"/>
  <c r="E95"/>
  <c r="E93"/>
  <c r="E90"/>
  <c r="E96"/>
  <c r="H286" i="28"/>
  <c r="H106" i="4"/>
  <c r="E161" i="33" s="1"/>
  <c r="H132" i="11" l="1"/>
  <c r="G146" i="33"/>
  <c r="R293" i="28"/>
  <c r="T293"/>
  <c r="Z293"/>
  <c r="X293"/>
  <c r="C286"/>
  <c r="AB293"/>
  <c r="M22" i="4" s="1"/>
  <c r="R27" i="6" s="1"/>
  <c r="AL293" i="28"/>
  <c r="M27" i="4" s="1"/>
  <c r="C288" i="28"/>
  <c r="H99" i="11"/>
  <c r="H156"/>
  <c r="H167"/>
  <c r="F75"/>
  <c r="E110" i="33"/>
  <c r="F110" s="1"/>
  <c r="H72" i="11"/>
  <c r="C77"/>
  <c r="E72"/>
  <c r="F107" i="5"/>
  <c r="F37" i="7"/>
  <c r="F40" s="1"/>
  <c r="E63" i="11"/>
  <c r="C207"/>
  <c r="E207" s="1"/>
  <c r="H44"/>
  <c r="E107"/>
  <c r="F63"/>
  <c r="E64"/>
  <c r="G63"/>
  <c r="H107"/>
  <c r="Q82" i="9"/>
  <c r="Q80"/>
  <c r="Q76"/>
  <c r="Q74"/>
  <c r="H48" i="11"/>
  <c r="H128"/>
  <c r="H116"/>
  <c r="H24"/>
  <c r="H152"/>
  <c r="H125"/>
  <c r="H16"/>
  <c r="H27"/>
  <c r="H151"/>
  <c r="H158"/>
  <c r="H18"/>
  <c r="E165" i="33"/>
  <c r="H39" i="11"/>
  <c r="H57"/>
  <c r="H20"/>
  <c r="H17"/>
  <c r="H186" i="28"/>
  <c r="C187" s="1"/>
  <c r="H104" i="11"/>
  <c r="E76"/>
  <c r="G76"/>
  <c r="H76" s="1"/>
  <c r="H169"/>
  <c r="H137"/>
  <c r="H127"/>
  <c r="H13"/>
  <c r="H53"/>
  <c r="E108" i="33"/>
  <c r="F108" s="1"/>
  <c r="H172" i="11"/>
  <c r="H61"/>
  <c r="H119"/>
  <c r="H101"/>
  <c r="H35"/>
  <c r="H46"/>
  <c r="H12"/>
  <c r="H174"/>
  <c r="H32"/>
  <c r="H23"/>
  <c r="H11"/>
  <c r="H52"/>
  <c r="H51"/>
  <c r="H136"/>
  <c r="U78" i="6"/>
  <c r="AA78"/>
  <c r="AF293" i="28"/>
  <c r="M24" i="4" s="1"/>
  <c r="AH293" i="28"/>
  <c r="M25" i="4" s="1"/>
  <c r="R63" i="9" s="1"/>
  <c r="AJ293" i="28"/>
  <c r="M26" i="4" s="1"/>
  <c r="R64" i="9" s="1"/>
  <c r="C287" i="28"/>
  <c r="D293"/>
  <c r="V293"/>
  <c r="P293"/>
  <c r="L293"/>
  <c r="J293"/>
  <c r="N293"/>
  <c r="AD293"/>
  <c r="M23" i="4" s="1"/>
  <c r="R28" i="6" s="1"/>
  <c r="AN293" i="28"/>
  <c r="M28" i="4" s="1"/>
  <c r="AP293" i="28"/>
  <c r="M29" i="4" s="1"/>
  <c r="R67" i="9" s="1"/>
  <c r="H293" i="28"/>
  <c r="E82" i="33"/>
  <c r="P35" i="6"/>
  <c r="D54" s="1"/>
  <c r="D59" s="1"/>
  <c r="D61" s="1"/>
  <c r="H86" i="33"/>
  <c r="E79"/>
  <c r="E286" i="28"/>
  <c r="E206" i="11"/>
  <c r="E205"/>
  <c r="BX488" i="3"/>
  <c r="H147" i="11"/>
  <c r="E82" i="35"/>
  <c r="W78" i="6"/>
  <c r="AG78"/>
  <c r="D139"/>
  <c r="AC78"/>
  <c r="E37" i="7"/>
  <c r="E40" s="1"/>
  <c r="I32" i="33"/>
  <c r="G33" s="1"/>
  <c r="D47" i="7"/>
  <c r="D52" s="1"/>
  <c r="FQ488" i="3" s="1"/>
  <c r="N138" i="6"/>
  <c r="N140" s="1"/>
  <c r="M141" s="1"/>
  <c r="M142" s="1"/>
  <c r="N120"/>
  <c r="F55" i="7"/>
  <c r="M4" i="6" s="1"/>
  <c r="H143" i="11"/>
  <c r="H160"/>
  <c r="H139"/>
  <c r="H144"/>
  <c r="H26"/>
  <c r="H59"/>
  <c r="H121"/>
  <c r="H124"/>
  <c r="H141"/>
  <c r="H161"/>
  <c r="H40"/>
  <c r="F77"/>
  <c r="E55" i="7"/>
  <c r="L4" i="6" s="1"/>
  <c r="FR488" i="3"/>
  <c r="H140" i="11"/>
  <c r="H75"/>
  <c r="AF78" i="6"/>
  <c r="M96"/>
  <c r="M98"/>
  <c r="M78"/>
  <c r="V78"/>
  <c r="L78"/>
  <c r="L96"/>
  <c r="L98"/>
  <c r="J78"/>
  <c r="J98"/>
  <c r="J96"/>
  <c r="G73" i="11"/>
  <c r="E73"/>
  <c r="AB78" i="6"/>
  <c r="E78"/>
  <c r="E96"/>
  <c r="E98"/>
  <c r="Q98"/>
  <c r="Q96"/>
  <c r="Q78"/>
  <c r="H78"/>
  <c r="H98"/>
  <c r="H96"/>
  <c r="F78"/>
  <c r="F96"/>
  <c r="F98"/>
  <c r="G50" i="5"/>
  <c r="G102"/>
  <c r="G19"/>
  <c r="G41"/>
  <c r="G57"/>
  <c r="G73"/>
  <c r="G101"/>
  <c r="G26"/>
  <c r="G47"/>
  <c r="G63"/>
  <c r="G82"/>
  <c r="G15" i="7"/>
  <c r="G38" i="5"/>
  <c r="G72"/>
  <c r="G33"/>
  <c r="G68"/>
  <c r="G107"/>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103"/>
  <c r="G64"/>
  <c r="G60"/>
  <c r="G70"/>
  <c r="G58"/>
  <c r="G81"/>
  <c r="G53"/>
  <c r="G94"/>
  <c r="G78"/>
  <c r="G22"/>
  <c r="G105"/>
  <c r="M40" i="6"/>
  <c r="BY488" i="3"/>
  <c r="O84" i="9"/>
  <c r="Q84" s="1"/>
  <c r="X78" i="6"/>
  <c r="AD78"/>
  <c r="I78"/>
  <c r="I98"/>
  <c r="I96"/>
  <c r="R78"/>
  <c r="R96"/>
  <c r="R98"/>
  <c r="E190" i="33"/>
  <c r="E80"/>
  <c r="E85"/>
  <c r="E78"/>
  <c r="E84"/>
  <c r="D77" i="11"/>
  <c r="Q48" i="9"/>
  <c r="Q68" s="1"/>
  <c r="L30" i="4"/>
  <c r="G50" s="1"/>
  <c r="G78" i="6"/>
  <c r="G98"/>
  <c r="G96"/>
  <c r="T78"/>
  <c r="Z78"/>
  <c r="P78"/>
  <c r="P96"/>
  <c r="P98"/>
  <c r="N78"/>
  <c r="N98"/>
  <c r="N96"/>
  <c r="E83" i="33"/>
  <c r="I90" i="5"/>
  <c r="I63"/>
  <c r="I51"/>
  <c r="I36"/>
  <c r="I105"/>
  <c r="I64"/>
  <c r="I18"/>
  <c r="I79"/>
  <c r="I65"/>
  <c r="I53"/>
  <c r="I26"/>
  <c r="I92"/>
  <c r="I73"/>
  <c r="I46"/>
  <c r="I31"/>
  <c r="I24"/>
  <c r="I68"/>
  <c r="I29"/>
  <c r="I101"/>
  <c r="I70"/>
  <c r="I43"/>
  <c r="I41"/>
  <c r="I21"/>
  <c r="I84"/>
  <c r="I56"/>
  <c r="I91"/>
  <c r="I72"/>
  <c r="I45"/>
  <c r="I30"/>
  <c r="I23"/>
  <c r="I80"/>
  <c r="I66"/>
  <c r="I54"/>
  <c r="I16"/>
  <c r="I82"/>
  <c r="I52"/>
  <c r="I59"/>
  <c r="I32"/>
  <c r="I71"/>
  <c r="I95"/>
  <c r="I49"/>
  <c r="I103"/>
  <c r="I42"/>
  <c r="I20"/>
  <c r="I38"/>
  <c r="E183" i="11"/>
  <c r="I17" i="5"/>
  <c r="I50"/>
  <c r="I93"/>
  <c r="I47"/>
  <c r="I15"/>
  <c r="I33"/>
  <c r="I61"/>
  <c r="I34"/>
  <c r="I75"/>
  <c r="I58"/>
  <c r="I60"/>
  <c r="I81"/>
  <c r="I55"/>
  <c r="I94"/>
  <c r="I102"/>
  <c r="I69"/>
  <c r="I19"/>
  <c r="I62"/>
  <c r="I35"/>
  <c r="I48"/>
  <c r="I107"/>
  <c r="I67"/>
  <c r="I44"/>
  <c r="I78"/>
  <c r="I57"/>
  <c r="I96"/>
  <c r="I98"/>
  <c r="I22"/>
  <c r="B294" i="28"/>
  <c r="V294" s="1"/>
  <c r="D112" i="33"/>
  <c r="E109"/>
  <c r="F109" s="1"/>
  <c r="C112"/>
  <c r="D97"/>
  <c r="H91" s="1"/>
  <c r="E107"/>
  <c r="G70"/>
  <c r="E92" i="8"/>
  <c r="F98" s="1"/>
  <c r="G107" i="6"/>
  <c r="H132" i="33"/>
  <c r="G108" i="6"/>
  <c r="H131" i="33"/>
  <c r="H96"/>
  <c r="F107"/>
  <c r="F175" i="11"/>
  <c r="H175" s="1"/>
  <c r="E175"/>
  <c r="G109" i="6"/>
  <c r="F288" i="28"/>
  <c r="F287"/>
  <c r="B296"/>
  <c r="V296" s="1"/>
  <c r="B295"/>
  <c r="F295" s="1"/>
  <c r="D287"/>
  <c r="D288"/>
  <c r="E288"/>
  <c r="R32" i="6"/>
  <c r="R65" i="9"/>
  <c r="R34" i="6"/>
  <c r="R62" i="9"/>
  <c r="R29" i="6"/>
  <c r="D70" i="8"/>
  <c r="R60" i="9"/>
  <c r="R61"/>
  <c r="R66"/>
  <c r="R33" i="6"/>
  <c r="AF296" i="28" l="1"/>
  <c r="H63" i="11"/>
  <c r="M16" i="4"/>
  <c r="R54" i="9" s="1"/>
  <c r="AJ296" i="28"/>
  <c r="R30" i="6"/>
  <c r="E77" i="11"/>
  <c r="D296" i="28"/>
  <c r="AH296"/>
  <c r="T296"/>
  <c r="AP296"/>
  <c r="R31" i="6"/>
  <c r="E54"/>
  <c r="F54" s="1"/>
  <c r="E86" i="33"/>
  <c r="F190"/>
  <c r="F296" i="28"/>
  <c r="T294"/>
  <c r="M18" i="4" s="1"/>
  <c r="X296" i="28"/>
  <c r="P296"/>
  <c r="N296"/>
  <c r="F294"/>
  <c r="M11" i="4" s="1"/>
  <c r="AN294" i="28"/>
  <c r="J294"/>
  <c r="L294"/>
  <c r="AH294"/>
  <c r="X294"/>
  <c r="M20" i="4" s="1"/>
  <c r="R295" i="28"/>
  <c r="AP294"/>
  <c r="H294"/>
  <c r="R294"/>
  <c r="M17" i="4" s="1"/>
  <c r="AF294" i="28"/>
  <c r="J295"/>
  <c r="AJ294"/>
  <c r="N294"/>
  <c r="P294"/>
  <c r="Z294"/>
  <c r="E57" i="7"/>
  <c r="N4" i="6" s="1"/>
  <c r="R4" s="1"/>
  <c r="R5" s="1"/>
  <c r="G190" i="33"/>
  <c r="FC488" i="3"/>
  <c r="D55" i="7"/>
  <c r="K4" i="6" s="1"/>
  <c r="L120"/>
  <c r="M144" s="1"/>
  <c r="D182" i="11"/>
  <c r="C182"/>
  <c r="P295" i="28"/>
  <c r="AJ295"/>
  <c r="AD295"/>
  <c r="D295"/>
  <c r="D294"/>
  <c r="M10" i="4" s="1"/>
  <c r="AD294" i="28"/>
  <c r="AL294"/>
  <c r="AB294"/>
  <c r="V295"/>
  <c r="M19" i="4" s="1"/>
  <c r="Z295" i="28"/>
  <c r="M21" i="4" s="1"/>
  <c r="E70" i="8"/>
  <c r="I60"/>
  <c r="H73" i="11"/>
  <c r="G77"/>
  <c r="H77" s="1"/>
  <c r="G56" i="4"/>
  <c r="G73" s="1"/>
  <c r="H50"/>
  <c r="H56" s="1"/>
  <c r="D63" i="6"/>
  <c r="M41"/>
  <c r="AP295" i="28"/>
  <c r="AN295"/>
  <c r="AB296"/>
  <c r="R296"/>
  <c r="Z296"/>
  <c r="J296"/>
  <c r="L296"/>
  <c r="AD296"/>
  <c r="AN296"/>
  <c r="H296"/>
  <c r="AL296"/>
  <c r="E112" i="33"/>
  <c r="F112" s="1"/>
  <c r="H92"/>
  <c r="H93"/>
  <c r="H90"/>
  <c r="H95"/>
  <c r="H94"/>
  <c r="H89"/>
  <c r="F96" i="8"/>
  <c r="F101"/>
  <c r="F100"/>
  <c r="F97"/>
  <c r="F99"/>
  <c r="AF295" i="28"/>
  <c r="AB295"/>
  <c r="N295"/>
  <c r="M15" i="4" s="1"/>
  <c r="T295" i="28"/>
  <c r="AH295"/>
  <c r="L295"/>
  <c r="X295"/>
  <c r="AL295"/>
  <c r="H295"/>
  <c r="M13" i="4" l="1"/>
  <c r="R51" i="9" s="1"/>
  <c r="M12" i="4"/>
  <c r="R17" i="6" s="1"/>
  <c r="M14" i="4"/>
  <c r="R52" i="9" s="1"/>
  <c r="R21" i="6"/>
  <c r="E59"/>
  <c r="E61" s="1"/>
  <c r="R16"/>
  <c r="R57" i="9"/>
  <c r="R24" i="6"/>
  <c r="R59" i="9"/>
  <c r="R26" i="6"/>
  <c r="R56" i="9"/>
  <c r="R23" i="6"/>
  <c r="R55" i="9"/>
  <c r="R22" i="6"/>
  <c r="R58" i="9"/>
  <c r="R25" i="6"/>
  <c r="R48" i="9"/>
  <c r="D180" i="7"/>
  <c r="FT488" i="3" s="1"/>
  <c r="R20" i="6"/>
  <c r="R53" i="9"/>
  <c r="R19" i="6"/>
  <c r="R18"/>
  <c r="E63" i="7"/>
  <c r="R8" i="6" s="1"/>
  <c r="R9" s="1"/>
  <c r="K9" s="1"/>
  <c r="D93" i="7" s="1"/>
  <c r="D66" i="6"/>
  <c r="H190" i="33"/>
  <c r="R49" i="9"/>
  <c r="R15" i="6"/>
  <c r="D8" i="2"/>
  <c r="FP488" i="3"/>
  <c r="D38" i="2"/>
  <c r="O72" i="9"/>
  <c r="O71"/>
  <c r="E182" i="11"/>
  <c r="E82" i="8"/>
  <c r="E99" s="1"/>
  <c r="E79"/>
  <c r="G96" s="1"/>
  <c r="E81"/>
  <c r="E80"/>
  <c r="E97" s="1"/>
  <c r="E84"/>
  <c r="E101" s="1"/>
  <c r="E83"/>
  <c r="E100" s="1"/>
  <c r="G54" i="6"/>
  <c r="F59"/>
  <c r="F61" s="1"/>
  <c r="G152" i="4"/>
  <c r="H73"/>
  <c r="H152" s="1"/>
  <c r="F209" i="33"/>
  <c r="E63" i="6"/>
  <c r="G25"/>
  <c r="G26"/>
  <c r="H97" i="33"/>
  <c r="E16" i="6" l="1"/>
  <c r="D76"/>
  <c r="D87" s="1"/>
  <c r="D92" s="1"/>
  <c r="D73"/>
  <c r="D70"/>
  <c r="D72"/>
  <c r="D95"/>
  <c r="R50" i="9"/>
  <c r="F128" i="6"/>
  <c r="FB488" i="3"/>
  <c r="F47" i="33"/>
  <c r="G101" i="8"/>
  <c r="G97"/>
  <c r="E98"/>
  <c r="G98"/>
  <c r="E96"/>
  <c r="E85"/>
  <c r="G100"/>
  <c r="G99"/>
  <c r="F63" i="6"/>
  <c r="G209" i="33"/>
  <c r="H209" s="1"/>
  <c r="E66" i="6"/>
  <c r="E193" i="33"/>
  <c r="H54" i="6"/>
  <c r="G59"/>
  <c r="G61" s="1"/>
  <c r="D82" l="1"/>
  <c r="D84"/>
  <c r="J47" i="33"/>
  <c r="H47"/>
  <c r="D20" i="6"/>
  <c r="G16" s="1"/>
  <c r="D128"/>
  <c r="I54"/>
  <c r="H59"/>
  <c r="H61" s="1"/>
  <c r="G63"/>
  <c r="G66" s="1"/>
  <c r="E71"/>
  <c r="E76"/>
  <c r="E73"/>
  <c r="E70"/>
  <c r="E72"/>
  <c r="F66"/>
  <c r="E87" l="1"/>
  <c r="E92" s="1"/>
  <c r="E95"/>
  <c r="E82"/>
  <c r="D141"/>
  <c r="D142" s="1"/>
  <c r="D132"/>
  <c r="E128" s="1"/>
  <c r="G14"/>
  <c r="G17"/>
  <c r="D144"/>
  <c r="D145" s="1"/>
  <c r="G11"/>
  <c r="G10"/>
  <c r="G19"/>
  <c r="G18"/>
  <c r="G12"/>
  <c r="G20"/>
  <c r="G9"/>
  <c r="D24"/>
  <c r="G13"/>
  <c r="J54"/>
  <c r="I59"/>
  <c r="I61" s="1"/>
  <c r="F76"/>
  <c r="F73"/>
  <c r="F70"/>
  <c r="F72"/>
  <c r="F71"/>
  <c r="H63"/>
  <c r="H66" s="1"/>
  <c r="E84"/>
  <c r="G76"/>
  <c r="G95" s="1"/>
  <c r="G73"/>
  <c r="G70"/>
  <c r="G71"/>
  <c r="G72"/>
  <c r="G87" l="1"/>
  <c r="G92" s="1"/>
  <c r="F95"/>
  <c r="F87"/>
  <c r="F92" s="1"/>
  <c r="G84"/>
  <c r="E131"/>
  <c r="E122"/>
  <c r="E129"/>
  <c r="D136"/>
  <c r="D137" s="1"/>
  <c r="E123"/>
  <c r="E126"/>
  <c r="E124"/>
  <c r="E125"/>
  <c r="E130"/>
  <c r="E127"/>
  <c r="H76"/>
  <c r="H87" s="1"/>
  <c r="H73"/>
  <c r="H70"/>
  <c r="H71"/>
  <c r="H72"/>
  <c r="K54"/>
  <c r="J59"/>
  <c r="J61" s="1"/>
  <c r="G82"/>
  <c r="I63"/>
  <c r="F84"/>
  <c r="F82"/>
  <c r="H95" l="1"/>
  <c r="H82"/>
  <c r="H92"/>
  <c r="J63"/>
  <c r="J66" s="1"/>
  <c r="H84"/>
  <c r="L54"/>
  <c r="K59"/>
  <c r="K61" s="1"/>
  <c r="I66"/>
  <c r="I76" l="1"/>
  <c r="I73"/>
  <c r="I71"/>
  <c r="I72"/>
  <c r="I70"/>
  <c r="M54"/>
  <c r="L59"/>
  <c r="L61" s="1"/>
  <c r="K63"/>
  <c r="K66" s="1"/>
  <c r="J76"/>
  <c r="J95" s="1"/>
  <c r="J70"/>
  <c r="J72"/>
  <c r="J73"/>
  <c r="J71"/>
  <c r="J87" l="1"/>
  <c r="J92" s="1"/>
  <c r="I87"/>
  <c r="I92" s="1"/>
  <c r="I95"/>
  <c r="I82"/>
  <c r="J82"/>
  <c r="L63"/>
  <c r="K76"/>
  <c r="K95" s="1"/>
  <c r="K72"/>
  <c r="K73"/>
  <c r="K71"/>
  <c r="K70"/>
  <c r="J84"/>
  <c r="N54"/>
  <c r="M59"/>
  <c r="M61" s="1"/>
  <c r="I84"/>
  <c r="K87" l="1"/>
  <c r="K92" s="1"/>
  <c r="O54"/>
  <c r="N59"/>
  <c r="N61" s="1"/>
  <c r="K84"/>
  <c r="K82"/>
  <c r="M63"/>
  <c r="M66" s="1"/>
  <c r="L66"/>
  <c r="N63" l="1"/>
  <c r="N66" s="1"/>
  <c r="P54"/>
  <c r="O59"/>
  <c r="O61" s="1"/>
  <c r="L76"/>
  <c r="L72"/>
  <c r="L73"/>
  <c r="L70"/>
  <c r="L71"/>
  <c r="M76"/>
  <c r="M87" s="1"/>
  <c r="M92" s="1"/>
  <c r="M73"/>
  <c r="M72"/>
  <c r="M70"/>
  <c r="M71"/>
  <c r="M95" l="1"/>
  <c r="L87"/>
  <c r="L92" s="1"/>
  <c r="L95"/>
  <c r="L82"/>
  <c r="M84"/>
  <c r="Q54"/>
  <c r="P59"/>
  <c r="P61" s="1"/>
  <c r="M82"/>
  <c r="L84"/>
  <c r="O63"/>
  <c r="N76"/>
  <c r="N95" s="1"/>
  <c r="N71"/>
  <c r="N72"/>
  <c r="N73"/>
  <c r="N70"/>
  <c r="N87" l="1"/>
  <c r="N92" s="1"/>
  <c r="N84"/>
  <c r="N82"/>
  <c r="P63"/>
  <c r="O66"/>
  <c r="R54"/>
  <c r="Q59"/>
  <c r="Q61" s="1"/>
  <c r="O76" l="1"/>
  <c r="O73"/>
  <c r="O70"/>
  <c r="O72"/>
  <c r="O71"/>
  <c r="S54"/>
  <c r="R59"/>
  <c r="R61" s="1"/>
  <c r="Q63"/>
  <c r="Q66" s="1"/>
  <c r="P66"/>
  <c r="O87" l="1"/>
  <c r="O92" s="1"/>
  <c r="O95"/>
  <c r="O82"/>
  <c r="R63"/>
  <c r="P76"/>
  <c r="P71"/>
  <c r="P73"/>
  <c r="P70"/>
  <c r="P72"/>
  <c r="T54"/>
  <c r="S59"/>
  <c r="S61" s="1"/>
  <c r="O84"/>
  <c r="Q76"/>
  <c r="Q87" s="1"/>
  <c r="Q92" s="1"/>
  <c r="Q73"/>
  <c r="Q72"/>
  <c r="Q71"/>
  <c r="Q70"/>
  <c r="P95" l="1"/>
  <c r="P87"/>
  <c r="P92" s="1"/>
  <c r="Q95"/>
  <c r="Q84"/>
  <c r="P82"/>
  <c r="U54"/>
  <c r="T59"/>
  <c r="T61" s="1"/>
  <c r="S63"/>
  <c r="T63" s="1"/>
  <c r="U63" s="1"/>
  <c r="V63" s="1"/>
  <c r="W63" s="1"/>
  <c r="X63" s="1"/>
  <c r="Y63" s="1"/>
  <c r="Z63" s="1"/>
  <c r="AA63" s="1"/>
  <c r="AB63" s="1"/>
  <c r="AC63" s="1"/>
  <c r="AD63" s="1"/>
  <c r="AE63" s="1"/>
  <c r="AF63" s="1"/>
  <c r="AG63" s="1"/>
  <c r="Q82"/>
  <c r="P84"/>
  <c r="R66"/>
  <c r="T66" l="1"/>
  <c r="T72" s="1"/>
  <c r="R70"/>
  <c r="R71"/>
  <c r="R76"/>
  <c r="R72"/>
  <c r="R73"/>
  <c r="V54"/>
  <c r="U59"/>
  <c r="U61" s="1"/>
  <c r="U66" s="1"/>
  <c r="S66"/>
  <c r="E149" i="33" l="1"/>
  <c r="F148" s="1"/>
  <c r="D101" i="6"/>
  <c r="R87"/>
  <c r="R95"/>
  <c r="T73"/>
  <c r="T70"/>
  <c r="T76"/>
  <c r="T71"/>
  <c r="R82"/>
  <c r="S76"/>
  <c r="S70"/>
  <c r="S71"/>
  <c r="S72"/>
  <c r="S73"/>
  <c r="R84"/>
  <c r="W54"/>
  <c r="V59"/>
  <c r="V61" s="1"/>
  <c r="V66" s="1"/>
  <c r="U76"/>
  <c r="U70"/>
  <c r="U72"/>
  <c r="U73"/>
  <c r="U71"/>
  <c r="F149" i="33" l="1"/>
  <c r="D100" i="6"/>
  <c r="G193" i="33"/>
  <c r="R92" i="6"/>
  <c r="F193" i="33"/>
  <c r="T82" i="6"/>
  <c r="T84"/>
  <c r="U82"/>
  <c r="S82"/>
  <c r="V72"/>
  <c r="V73"/>
  <c r="V71"/>
  <c r="V76"/>
  <c r="V70"/>
  <c r="X54"/>
  <c r="W59"/>
  <c r="W61" s="1"/>
  <c r="W66" s="1"/>
  <c r="S84"/>
  <c r="U84"/>
  <c r="H193" i="33" l="1"/>
  <c r="V82" i="6"/>
  <c r="W72"/>
  <c r="W76"/>
  <c r="W73"/>
  <c r="W70"/>
  <c r="W71"/>
  <c r="Y54"/>
  <c r="X59"/>
  <c r="X61" s="1"/>
  <c r="X66" s="1"/>
  <c r="V84"/>
  <c r="Y59" l="1"/>
  <c r="Y61" s="1"/>
  <c r="Y66" s="1"/>
  <c r="Z54"/>
  <c r="W84"/>
  <c r="X72"/>
  <c r="X70"/>
  <c r="X73"/>
  <c r="X76"/>
  <c r="X71"/>
  <c r="W82"/>
  <c r="X82" l="1"/>
  <c r="Y72"/>
  <c r="Y73"/>
  <c r="Y76"/>
  <c r="Y71"/>
  <c r="Y70"/>
  <c r="Z59"/>
  <c r="Z61" s="1"/>
  <c r="Z66" s="1"/>
  <c r="AA54"/>
  <c r="X84"/>
  <c r="Y84" l="1"/>
  <c r="Y82"/>
  <c r="Z73"/>
  <c r="Z72"/>
  <c r="Z76"/>
  <c r="Z71"/>
  <c r="Z70"/>
  <c r="AB54"/>
  <c r="AA59"/>
  <c r="AA61" s="1"/>
  <c r="AA66" s="1"/>
  <c r="Z84" l="1"/>
  <c r="AC54"/>
  <c r="AB59"/>
  <c r="AB61" s="1"/>
  <c r="AB66" s="1"/>
  <c r="Z82"/>
  <c r="AA76"/>
  <c r="AA73"/>
  <c r="AA71"/>
  <c r="AA72"/>
  <c r="AA70"/>
  <c r="AA82" l="1"/>
  <c r="AB76"/>
  <c r="AB70"/>
  <c r="AB71"/>
  <c r="AB73"/>
  <c r="AB72"/>
  <c r="AA84"/>
  <c r="AC59"/>
  <c r="AC61" s="1"/>
  <c r="AC66" s="1"/>
  <c r="AD54"/>
  <c r="AB82" l="1"/>
  <c r="AC72"/>
  <c r="AC76"/>
  <c r="AC73"/>
  <c r="AC70"/>
  <c r="AC71"/>
  <c r="AB84"/>
  <c r="AD59"/>
  <c r="AD61" s="1"/>
  <c r="AD66" s="1"/>
  <c r="AE54"/>
  <c r="AD72" l="1"/>
  <c r="AD70"/>
  <c r="AD73"/>
  <c r="AD76"/>
  <c r="AD71"/>
  <c r="AF54"/>
  <c r="AE59"/>
  <c r="AE61" s="1"/>
  <c r="AE66" s="1"/>
  <c r="AC84"/>
  <c r="AC82"/>
  <c r="AD84" l="1"/>
  <c r="AE76"/>
  <c r="AE73"/>
  <c r="AE71"/>
  <c r="AE72"/>
  <c r="AE70"/>
  <c r="AF59"/>
  <c r="AF61" s="1"/>
  <c r="AF66" s="1"/>
  <c r="AG54"/>
  <c r="AD82"/>
  <c r="AE82" l="1"/>
  <c r="AE84"/>
  <c r="AF72"/>
  <c r="AF76"/>
  <c r="AF70"/>
  <c r="AF71"/>
  <c r="AF73"/>
  <c r="AG59"/>
  <c r="AG61" s="1"/>
  <c r="AG66" s="1"/>
  <c r="AG71" l="1"/>
  <c r="AG73"/>
  <c r="AG76"/>
  <c r="AG70"/>
  <c r="AG72"/>
  <c r="AF84"/>
  <c r="AF82"/>
  <c r="AG82" l="1"/>
  <c r="AG8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<sst xmlns="http://schemas.openxmlformats.org/spreadsheetml/2006/main" count="4151" uniqueCount="2419">
  <si>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</si>
  <si>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</si>
  <si>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</si>
  <si>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</si>
  <si>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</si>
  <si>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</si>
  <si>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</si>
  <si>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</si>
  <si>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</si>
  <si>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</si>
  <si>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</si>
  <si>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</si>
  <si>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</si>
  <si>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</si>
  <si>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</si>
  <si>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</si>
  <si>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</si>
  <si>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</si>
  <si>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</si>
  <si>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</si>
  <si>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</si>
  <si>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</si>
  <si>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</si>
  <si>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</si>
  <si>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</si>
  <si>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</si>
  <si>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</si>
  <si>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</si>
  <si>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</si>
  <si>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</si>
  <si>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</si>
  <si>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</si>
  <si>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</si>
  <si>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</si>
  <si>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</si>
  <si>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</si>
  <si>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</si>
  <si>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</si>
  <si>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</si>
  <si>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</si>
  <si>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</si>
  <si>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</si>
  <si>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</si>
  <si>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</si>
  <si>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</si>
  <si>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</si>
  <si>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</si>
  <si>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</si>
  <si>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</si>
  <si>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</si>
  <si>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</si>
  <si>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</si>
  <si>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</si>
  <si>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</si>
  <si>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</si>
  <si>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</si>
  <si>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</si>
  <si>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</si>
  <si>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</si>
  <si>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</si>
  <si>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</si>
  <si>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</si>
  <si>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</si>
  <si>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</si>
  <si>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</si>
  <si>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</si>
  <si>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</si>
  <si>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</si>
  <si>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</si>
  <si>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</si>
  <si>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</si>
  <si>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</si>
  <si>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</si>
  <si>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</si>
  <si>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</si>
  <si>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</si>
  <si>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</si>
  <si>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</si>
  <si>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</si>
  <si>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</si>
  <si>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</si>
  <si>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</si>
  <si>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</si>
  <si>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</si>
  <si>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</si>
  <si>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</si>
  <si>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</si>
  <si>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</si>
  <si>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</si>
  <si>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</si>
  <si>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</si>
  <si>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</si>
  <si>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</si>
  <si>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</si>
  <si>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</si>
  <si>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</si>
  <si>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</si>
  <si>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</si>
  <si>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</si>
  <si>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</si>
  <si>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</si>
  <si>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</si>
  <si>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</si>
  <si>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</si>
  <si>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</si>
  <si>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</si>
  <si>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</si>
  <si>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</si>
  <si>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</si>
  <si>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</si>
  <si>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</si>
  <si>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</si>
  <si>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</si>
  <si>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</si>
  <si>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</si>
  <si>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</si>
  <si>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</si>
  <si>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</si>
  <si>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</si>
  <si>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</si>
  <si>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</si>
  <si>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</si>
  <si>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</si>
  <si>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</si>
  <si>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</si>
  <si>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</si>
  <si>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</si>
  <si>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</si>
  <si>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</si>
  <si>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</si>
  <si>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</si>
  <si>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</si>
  <si>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</si>
  <si>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</si>
  <si>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</si>
  <si>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</si>
  <si>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</si>
  <si>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</si>
  <si>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</si>
  <si>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</si>
  <si>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</si>
  <si>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</si>
  <si>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</si>
  <si>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</si>
  <si>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</si>
  <si>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</si>
  <si>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</si>
  <si>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</si>
  <si>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</si>
  <si>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</si>
  <si>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</si>
  <si>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</si>
  <si>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</si>
  <si>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</si>
  <si>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</si>
  <si>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</si>
  <si>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</si>
  <si>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</si>
  <si>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</si>
  <si>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</si>
  <si>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</si>
  <si>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</si>
  <si>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</si>
  <si>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</si>
  <si>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</si>
  <si>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</si>
  <si>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</si>
  <si>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</si>
  <si>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</si>
  <si>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</si>
  <si>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</si>
  <si>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</si>
  <si>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</si>
  <si>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</si>
  <si>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</si>
  <si>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</si>
  <si>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</si>
  <si>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</si>
  <si>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</si>
  <si>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</si>
  <si>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</si>
  <si>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</si>
  <si>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</si>
  <si>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</si>
  <si>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</si>
  <si>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</si>
  <si>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</si>
  <si>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</si>
  <si>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</si>
  <si>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</si>
  <si>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</si>
  <si>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</si>
  <si>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</si>
  <si>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</si>
  <si>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</si>
  <si>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</si>
  <si>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</si>
  <si>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</si>
  <si>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</si>
  <si>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</si>
  <si>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</si>
  <si>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</si>
  <si>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</si>
  <si>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</si>
  <si>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</si>
  <si>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</si>
  <si>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</si>
  <si>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</si>
  <si>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</si>
  <si>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</si>
  <si>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</si>
  <si>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</si>
  <si>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</si>
  <si>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</si>
  <si>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</si>
  <si>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</si>
  <si>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</si>
  <si>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</si>
  <si>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</si>
  <si>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</si>
  <si>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</si>
  <si>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</si>
  <si>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</si>
  <si>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</si>
  <si>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</si>
  <si>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</si>
  <si>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</si>
  <si>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</si>
  <si>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</si>
  <si>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</si>
  <si>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</si>
  <si>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</si>
  <si>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</si>
  <si>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</si>
  <si>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</si>
  <si>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</si>
  <si>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</si>
  <si>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</si>
  <si>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</si>
  <si>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</si>
  <si>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</si>
  <si>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</si>
  <si>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</si>
  <si>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</si>
  <si>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</si>
  <si>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</si>
  <si>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</si>
  <si>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</si>
  <si>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</si>
  <si>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</si>
  <si>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</si>
  <si>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</si>
  <si>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</si>
  <si>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</si>
  <si>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</si>
  <si>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</si>
  <si>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</si>
  <si>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</si>
  <si>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</si>
  <si>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</si>
  <si>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</si>
  <si>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</si>
  <si>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</si>
  <si>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</si>
  <si>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</si>
  <si>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</si>
  <si>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</si>
  <si>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</si>
  <si>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</si>
  <si>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</si>
  <si>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</si>
  <si>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</si>
  <si>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</si>
  <si>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</si>
  <si>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</si>
  <si>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</si>
  <si>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</si>
  <si>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</si>
  <si>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</si>
  <si>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</si>
  <si>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</si>
  <si>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</si>
  <si>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</si>
  <si>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</si>
  <si>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</si>
  <si>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</si>
  <si>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</si>
  <si>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</si>
  <si>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</si>
  <si>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</si>
  <si>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</si>
  <si>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</si>
  <si>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</si>
  <si>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</si>
  <si>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</si>
  <si>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</si>
  <si>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</si>
  <si>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</si>
  <si>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</si>
  <si>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</si>
  <si>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</si>
  <si>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</si>
  <si>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</si>
  <si>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</si>
  <si>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</si>
  <si>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</si>
  <si>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</si>
  <si>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</si>
  <si>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</si>
  <si>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</si>
  <si>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</si>
  <si>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</si>
  <si>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</si>
  <si>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</si>
  <si>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</si>
  <si>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</si>
  <si>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</si>
  <si>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</si>
  <si>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</si>
  <si>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</si>
  <si>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</si>
  <si>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</si>
  <si>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</si>
  <si>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</si>
  <si>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</si>
  <si>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</si>
  <si>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</si>
  <si>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</si>
  <si>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</si>
  <si>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</si>
  <si>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</si>
  <si>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</si>
  <si>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</si>
  <si>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</si>
  <si>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</si>
  <si>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</si>
  <si>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</si>
  <si>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</si>
  <si>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</si>
  <si>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</si>
  <si>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</si>
  <si>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</si>
  <si>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</si>
  <si>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</si>
  <si>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</si>
  <si>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</si>
  <si>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</si>
  <si>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</si>
  <si>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</si>
  <si>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</si>
  <si>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</si>
  <si>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</si>
  <si>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</si>
  <si>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</si>
  <si>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</si>
  <si>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</si>
  <si>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</si>
  <si>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</si>
  <si>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</si>
  <si>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</si>
  <si>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</si>
  <si>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</si>
  <si>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</si>
  <si>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</si>
  <si>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</si>
  <si>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</si>
  <si>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</si>
  <si>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</si>
  <si>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</si>
  <si>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</si>
  <si>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</si>
  <si>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</si>
  <si>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</si>
  <si>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</si>
  <si>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</si>
  <si>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</si>
  <si>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</si>
  <si>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</si>
  <si>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</si>
  <si>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</si>
  <si>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</si>
  <si>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</si>
  <si>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</si>
  <si>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</si>
  <si>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</si>
  <si>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</si>
  <si>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</si>
  <si>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</si>
  <si>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</si>
  <si>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</si>
  <si>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</si>
  <si>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</si>
  <si>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</si>
  <si>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</si>
  <si>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</si>
  <si>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</si>
  <si>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</si>
  <si>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</si>
  <si>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</si>
  <si>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</si>
  <si>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</si>
  <si>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</si>
  <si>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</si>
  <si>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</si>
  <si>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</si>
  <si>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</si>
  <si>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</si>
  <si>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</si>
  <si>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</si>
  <si>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</si>
  <si>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</si>
  <si>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</si>
  <si>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</si>
  <si>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</si>
  <si>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</si>
  <si>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</si>
  <si>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</si>
  <si>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</si>
  <si>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</si>
  <si>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</si>
  <si>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</si>
  <si>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</si>
  <si>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</si>
  <si>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</si>
  <si>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</si>
  <si>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</si>
  <si>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</si>
  <si>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</si>
  <si>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</si>
  <si>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</si>
  <si>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</si>
  <si>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</si>
  <si>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</si>
  <si>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</si>
  <si>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</si>
  <si>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</si>
  <si>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</si>
  <si>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</si>
  <si>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</si>
  <si>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</si>
  <si>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</si>
  <si>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</si>
  <si>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</si>
  <si>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</si>
  <si>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</si>
  <si>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</si>
  <si>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</si>
  <si>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</si>
  <si>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</si>
  <si>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</si>
  <si>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</si>
  <si>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</si>
  <si>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</si>
  <si>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</si>
  <si>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</si>
  <si>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</si>
  <si>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</si>
  <si>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</si>
  <si>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</si>
  <si>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</si>
  <si>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</si>
  <si>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</si>
  <si>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</si>
  <si>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</si>
  <si>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</si>
  <si>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</si>
  <si>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</si>
  <si>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</si>
  <si>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</si>
  <si>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</si>
  <si>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</si>
  <si>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</si>
  <si>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</si>
  <si>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</si>
  <si>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</si>
  <si>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</si>
  <si>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</si>
  <si>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</si>
  <si>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</si>
  <si>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</si>
  <si>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</si>
  <si>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</si>
  <si>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</si>
  <si>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</si>
  <si>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</si>
  <si>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</si>
  <si>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</si>
  <si>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</si>
  <si>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</si>
  <si>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</si>
  <si>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</si>
  <si>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</si>
  <si>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</si>
  <si>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</si>
  <si>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</si>
  <si>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</si>
  <si>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</si>
  <si>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</si>
  <si>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</si>
  <si>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</si>
  <si>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</si>
  <si>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</si>
  <si>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</si>
  <si>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</si>
  <si>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</si>
  <si>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</si>
  <si>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</si>
  <si>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</si>
  <si>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</si>
  <si>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</si>
  <si>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</si>
  <si>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</si>
  <si>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</si>
  <si>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</si>
  <si>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</si>
  <si>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</si>
  <si>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</si>
  <si>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</si>
  <si>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</si>
  <si>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</si>
  <si>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</si>
  <si>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</si>
  <si>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</si>
  <si>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</si>
  <si>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</si>
  <si>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</si>
  <si>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</si>
  <si>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</si>
  <si>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</si>
  <si>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</si>
  <si>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</si>
  <si>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</si>
  <si>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</si>
  <si>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</si>
  <si>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</si>
  <si>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</si>
  <si>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</si>
  <si>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</si>
  <si>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</si>
  <si>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</si>
  <si>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</si>
  <si>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</si>
  <si>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</si>
  <si>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</si>
  <si>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</si>
  <si>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</si>
  <si>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</si>
  <si>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</si>
  <si>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</si>
  <si>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</si>
  <si>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</si>
  <si>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</si>
  <si>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</si>
  <si>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</si>
  <si>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</si>
  <si>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</si>
  <si>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</si>
  <si>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</si>
  <si>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</si>
  <si>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</si>
  <si>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</si>
  <si>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</si>
  <si>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</si>
  <si>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</si>
  <si>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</si>
  <si>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</si>
  <si>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</si>
  <si>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</si>
  <si>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</si>
  <si>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</si>
  <si>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</si>
  <si>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</si>
  <si>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</si>
  <si>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</si>
  <si>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</si>
  <si>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</si>
  <si>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</si>
  <si>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</si>
  <si>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</si>
  <si>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</si>
  <si>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</si>
  <si>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</si>
  <si>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</si>
  <si>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</si>
  <si>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</si>
  <si>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</si>
  <si>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</si>
  <si>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</si>
  <si>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</si>
  <si>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</si>
  <si>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</si>
  <si>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</si>
  <si>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</si>
  <si>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</si>
  <si>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</si>
  <si>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</si>
  <si>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</si>
  <si>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</si>
  <si>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</si>
  <si>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</si>
  <si>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</si>
  <si>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</si>
  <si>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</si>
  <si>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</si>
  <si>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</si>
  <si>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</si>
  <si>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</si>
  <si>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</si>
  <si>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</si>
  <si>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</si>
  <si>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</si>
  <si>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</si>
  <si>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</si>
  <si>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</si>
  <si>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</si>
  <si>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</si>
  <si>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</si>
  <si>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</si>
  <si>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</si>
  <si>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</si>
  <si>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</si>
  <si>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</si>
  <si>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</si>
  <si>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</si>
  <si>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</si>
  <si>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</si>
  <si>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</si>
  <si>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</si>
  <si>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</si>
  <si>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</si>
  <si>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</si>
  <si>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</si>
  <si>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</si>
  <si>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</si>
  <si>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</si>
  <si>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</si>
  <si>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</si>
  <si>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</si>
  <si>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</si>
  <si>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</si>
  <si>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</si>
  <si>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</si>
  <si>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</si>
  <si>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</si>
  <si>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</si>
  <si>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</si>
  <si>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</si>
  <si>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</si>
  <si>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</si>
  <si>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</si>
  <si>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</si>
  <si>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</si>
  <si>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</si>
  <si>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</si>
  <si>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</si>
  <si>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</si>
  <si>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</si>
  <si>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</si>
  <si>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</si>
  <si>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</si>
  <si>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</si>
  <si>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</si>
  <si>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</si>
  <si>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</si>
  <si>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</si>
  <si>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</si>
  <si>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</si>
  <si>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</si>
  <si>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</si>
  <si>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</si>
  <si>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</si>
  <si>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</si>
  <si>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</si>
  <si>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</si>
  <si>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</si>
  <si>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</si>
  <si>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</si>
  <si>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</si>
  <si>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</si>
  <si>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</si>
  <si>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</si>
  <si>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</si>
  <si>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</si>
  <si>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</si>
  <si>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</si>
  <si>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</si>
  <si>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</si>
  <si>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</si>
  <si>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</si>
  <si>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</si>
  <si>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</si>
  <si>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</si>
  <si>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</si>
  <si>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</si>
  <si>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</si>
  <si>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</si>
  <si>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</si>
  <si>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</si>
  <si>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</si>
  <si>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</si>
  <si>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</si>
  <si>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</si>
  <si>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</si>
  <si>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</si>
  <si>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</si>
  <si>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</si>
  <si>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</si>
  <si>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</si>
  <si>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</si>
  <si>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</si>
  <si>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</si>
  <si>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</si>
  <si>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</si>
  <si>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</si>
  <si>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</si>
  <si>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</si>
  <si>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</si>
  <si>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</si>
  <si>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</si>
  <si>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</si>
  <si>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</si>
  <si>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</si>
  <si>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</si>
  <si>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</si>
  <si>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</si>
  <si>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</si>
  <si>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</si>
  <si>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</si>
  <si>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</si>
  <si>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</si>
  <si>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</si>
  <si>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</si>
  <si>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</si>
  <si>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</si>
  <si>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</si>
  <si>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</si>
  <si>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</si>
  <si>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</si>
  <si>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</si>
  <si>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</si>
  <si>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</si>
  <si>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</si>
  <si>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</si>
  <si>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</si>
  <si>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</si>
  <si>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</si>
  <si>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</si>
  <si>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</si>
  <si>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</si>
  <si>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</si>
  <si>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</si>
  <si>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</si>
  <si>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</si>
  <si>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</si>
  <si>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</si>
  <si>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</si>
  <si>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</si>
  <si>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</si>
  <si>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</si>
  <si>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</si>
  <si>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</si>
  <si>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</si>
  <si>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</si>
  <si>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</si>
  <si>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</si>
  <si>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</si>
  <si>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</si>
  <si>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</si>
  <si>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</si>
  <si>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</si>
  <si>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</si>
  <si>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</si>
  <si>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</si>
  <si>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</si>
  <si>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</si>
  <si>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</si>
  <si>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</si>
  <si>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</si>
  <si>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</si>
  <si>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</si>
  <si>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</si>
  <si>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</si>
  <si>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</si>
  <si>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</si>
  <si>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</si>
  <si>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</si>
  <si>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</si>
  <si>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</si>
  <si>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</si>
  <si>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</si>
  <si>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</si>
  <si>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</si>
  <si>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</si>
  <si>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</si>
  <si>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</si>
  <si>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</si>
  <si>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</si>
  <si>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</si>
  <si>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</si>
  <si>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</si>
  <si>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</si>
  <si>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</si>
  <si>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</si>
  <si>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</si>
  <si>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</si>
  <si>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</si>
  <si>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</si>
  <si>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</si>
  <si>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</si>
  <si>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</si>
  <si>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</si>
  <si>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</si>
  <si>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</si>
  <si>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</si>
  <si>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</si>
  <si>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</si>
  <si>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</si>
  <si>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</si>
  <si>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</si>
  <si>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</si>
  <si>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</si>
  <si>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</si>
  <si>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</si>
  <si>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</si>
  <si>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</si>
  <si>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</si>
  <si>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</si>
  <si>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</si>
  <si>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</si>
  <si>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</si>
  <si>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</si>
  <si>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</si>
  <si>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</si>
  <si>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</si>
  <si>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</si>
  <si>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</si>
  <si>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</si>
  <si>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</si>
  <si>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</si>
  <si>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</si>
  <si>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</si>
  <si>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</si>
  <si>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</si>
  <si>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</si>
  <si>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</si>
  <si>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</si>
  <si>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</si>
  <si>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</si>
  <si>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</si>
  <si>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</si>
  <si>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</si>
  <si>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</si>
  <si>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</si>
  <si>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</si>
  <si>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</si>
  <si>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</si>
  <si>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</si>
  <si>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</si>
  <si>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</si>
  <si>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</si>
  <si>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</si>
  <si>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</si>
  <si>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</si>
  <si>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</si>
  <si>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</si>
  <si>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</si>
  <si>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</si>
  <si>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</si>
  <si>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</si>
  <si>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</si>
  <si>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</si>
  <si>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</si>
  <si>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</si>
  <si>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</si>
  <si>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</si>
  <si>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</si>
  <si>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</si>
  <si>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</si>
  <si>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</si>
  <si>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</si>
  <si>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</si>
  <si>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</si>
  <si>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</si>
  <si>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</si>
  <si>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</si>
  <si>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</si>
  <si>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</si>
  <si>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</si>
  <si>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</si>
  <si>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</si>
  <si>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</si>
  <si>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</si>
  <si>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</si>
  <si>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</si>
  <si>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</si>
  <si>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</si>
  <si>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</si>
  <si>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</si>
  <si>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</si>
  <si>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</si>
  <si>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</si>
  <si>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</si>
  <si>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</si>
  <si>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</si>
  <si>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</si>
  <si>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</si>
  <si>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</si>
  <si>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</si>
  <si>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</si>
  <si>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</si>
  <si>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</si>
  <si>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</si>
  <si>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</si>
  <si>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</si>
  <si>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</si>
  <si>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</si>
  <si>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</si>
  <si>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</si>
  <si>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</si>
  <si>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</si>
  <si>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</si>
  <si>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</si>
  <si>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</si>
  <si>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</si>
  <si>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</si>
  <si>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</si>
  <si>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</si>
  <si>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</si>
  <si>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</si>
  <si>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</si>
  <si>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</si>
  <si>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</si>
  <si>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</si>
  <si>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</si>
  <si>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</si>
  <si>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</si>
  <si>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</si>
  <si>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</si>
  <si>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</si>
  <si>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</si>
  <si>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</si>
  <si>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</si>
  <si>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</si>
  <si>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</si>
  <si>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</si>
  <si>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</si>
  <si>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</si>
  <si>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</si>
  <si>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</si>
  <si>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</si>
  <si>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</si>
  <si>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</si>
  <si>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</si>
  <si>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</si>
  <si>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</si>
  <si>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</si>
  <si>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</si>
  <si>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</si>
  <si>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</si>
  <si>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</si>
  <si>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</si>
  <si>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</si>
  <si>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</si>
  <si>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</si>
  <si>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</si>
  <si>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</si>
  <si>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</si>
  <si>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</si>
  <si>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</si>
  <si>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</si>
  <si>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</si>
  <si>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</si>
  <si>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</si>
  <si>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</si>
  <si>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</si>
  <si>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</si>
  <si>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</si>
  <si>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</si>
  <si>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</si>
  <si>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</si>
  <si>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</si>
  <si>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</si>
  <si>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</si>
  <si>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</si>
  <si>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</si>
  <si>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</si>
  <si>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</si>
  <si>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</si>
  <si>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</si>
  <si>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</si>
  <si>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</si>
  <si>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</si>
  <si>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</si>
  <si>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</si>
  <si>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</si>
  <si>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</si>
  <si>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</si>
  <si>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</si>
  <si>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</si>
  <si>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</si>
  <si>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</si>
  <si>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</si>
  <si>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</si>
  <si>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</si>
  <si>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</si>
  <si>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</si>
  <si>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</si>
  <si>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</si>
  <si>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</si>
  <si>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</si>
  <si>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</si>
  <si>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</si>
  <si>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</si>
  <si>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</si>
  <si>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</si>
  <si>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</si>
  <si>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</si>
  <si>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</si>
  <si>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</si>
  <si>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</si>
  <si>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</si>
  <si>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</si>
  <si>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</si>
  <si>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</si>
  <si>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</si>
  <si>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</si>
  <si>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</si>
  <si>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</si>
  <si>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</si>
  <si>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</si>
  <si>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</si>
  <si>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</si>
  <si>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</si>
  <si>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</si>
  <si>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</si>
  <si>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</si>
  <si>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</si>
  <si>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</si>
  <si>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</si>
  <si>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</si>
  <si>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</si>
  <si>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</si>
  <si>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</si>
  <si>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</si>
  <si>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</si>
  <si>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</si>
  <si>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</si>
  <si>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</si>
  <si>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</si>
  <si>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</si>
  <si>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</si>
  <si>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</si>
  <si>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</si>
  <si>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</si>
  <si>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</si>
  <si>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</si>
  <si>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</si>
  <si>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</si>
  <si>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</si>
  <si>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</si>
  <si>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</si>
  <si>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</si>
  <si>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</si>
  <si>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</si>
  <si>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</si>
  <si>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</si>
  <si>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</si>
  <si>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</si>
  <si>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</si>
  <si>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</si>
  <si>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</si>
  <si>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</si>
  <si>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</si>
  <si>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</si>
  <si>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</si>
  <si>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</si>
  <si>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</si>
  <si>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</si>
  <si>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</si>
  <si>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</si>
  <si>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</si>
  <si>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</si>
  <si>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</si>
  <si>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</si>
  <si>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</si>
  <si>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</si>
  <si>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</si>
  <si>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</si>
  <si>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</si>
  <si>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</si>
  <si>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</si>
  <si>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</si>
  <si>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</si>
  <si>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</si>
  <si>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</si>
  <si>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</si>
  <si>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</si>
  <si>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</si>
  <si>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</si>
  <si>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</si>
  <si>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</si>
  <si>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</si>
  <si>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</si>
  <si>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</si>
  <si>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</si>
  <si>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</si>
  <si>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</si>
  <si>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</si>
  <si>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</si>
  <si>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</si>
  <si>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</si>
  <si>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</si>
  <si>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</si>
  <si>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</si>
  <si>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</si>
  <si>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</si>
  <si>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</si>
  <si>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</si>
  <si>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</si>
  <si>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</si>
  <si>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</si>
  <si>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</si>
  <si>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</si>
  <si>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</si>
  <si>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</si>
  <si>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</si>
  <si>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</si>
  <si>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</si>
  <si>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</si>
  <si>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</si>
  <si>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</si>
  <si>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</si>
  <si>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</si>
  <si>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</si>
  <si>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</si>
  <si>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</si>
  <si>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</si>
  <si>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</si>
  <si>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</si>
  <si>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</si>
  <si>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</si>
  <si>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</si>
  <si>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</si>
  <si>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</si>
  <si>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</si>
  <si>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</si>
  <si>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</si>
  <si>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</si>
  <si>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</si>
  <si>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</si>
  <si>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</si>
  <si>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</si>
  <si>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</si>
  <si>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</si>
  <si>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</si>
  <si>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</si>
  <si>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</si>
  <si>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</si>
  <si>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</si>
  <si>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</si>
  <si>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</si>
  <si>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</si>
  <si>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</si>
  <si>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</si>
  <si>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</si>
  <si>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</si>
  <si>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</si>
  <si>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</si>
  <si>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</si>
  <si>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</si>
  <si>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</si>
  <si>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</si>
  <si>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</si>
  <si>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</si>
  <si>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</si>
  <si>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</si>
  <si>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</si>
  <si>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</si>
  <si>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</si>
  <si>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</si>
  <si>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</si>
  <si>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</si>
  <si>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</si>
  <si>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</si>
  <si>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</si>
  <si>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</si>
  <si>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</si>
  <si>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</si>
  <si>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</si>
  <si>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</si>
  <si>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</si>
  <si>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</si>
  <si>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</si>
  <si>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</si>
  <si>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</si>
  <si>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</si>
  <si>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</si>
  <si>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</si>
  <si>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</si>
  <si>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</si>
  <si>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</si>
  <si>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</si>
  <si>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</si>
  <si>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</si>
  <si>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</si>
  <si>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</si>
  <si>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</si>
  <si>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</si>
  <si>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</si>
  <si>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</si>
  <si>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</si>
  <si>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</si>
  <si>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</si>
  <si>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</si>
  <si>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</si>
  <si>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</si>
  <si>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</si>
  <si>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</si>
  <si>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</si>
  <si>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</si>
  <si>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</si>
  <si>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</si>
  <si>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</si>
  <si>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</si>
  <si>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</si>
  <si>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</si>
  <si>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</si>
  <si>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</si>
  <si>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</si>
  <si>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</si>
  <si>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</si>
  <si>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</si>
  <si>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</si>
  <si>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</si>
  <si>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</si>
  <si>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</si>
  <si>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</si>
  <si>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</si>
  <si>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</si>
  <si>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</si>
  <si>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</si>
  <si>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</si>
  <si>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</si>
  <si>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</si>
  <si>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</si>
  <si>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</si>
  <si>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</si>
  <si>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</si>
  <si>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</si>
  <si>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</si>
  <si>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</si>
  <si>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</si>
  <si>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</si>
  <si>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</si>
  <si>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</si>
  <si>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</si>
  <si>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</si>
  <si>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</si>
  <si>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</si>
  <si>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</si>
  <si>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</si>
  <si>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</si>
  <si>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</si>
  <si>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</si>
  <si>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</si>
  <si>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</si>
  <si>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</si>
  <si>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</si>
  <si>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</si>
  <si>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</si>
  <si>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</si>
  <si>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</si>
  <si>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</si>
  <si>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</si>
  <si>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</si>
  <si>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</si>
  <si>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</si>
  <si>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</si>
  <si>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</si>
  <si>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</si>
  <si>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</si>
  <si>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</si>
  <si>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</si>
  <si>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</si>
  <si>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</si>
  <si>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</si>
  <si>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</si>
  <si>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</si>
  <si>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</si>
  <si>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</si>
  <si>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</si>
  <si>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</si>
  <si>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</si>
  <si>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</si>
  <si>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</si>
  <si>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</si>
  <si>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</si>
  <si>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</si>
  <si>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</si>
  <si>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</si>
  <si>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</si>
  <si>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</si>
  <si>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</si>
  <si>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</si>
  <si>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</si>
  <si>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</si>
  <si>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</si>
  <si>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</si>
  <si>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</si>
  <si>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</si>
  <si>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</si>
  <si>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</si>
  <si>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</si>
  <si>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</si>
  <si>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</si>
  <si>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</si>
  <si>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</si>
  <si>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</si>
  <si>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</si>
  <si>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</si>
  <si>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</si>
  <si>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</si>
  <si>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</si>
  <si>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</si>
  <si>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</si>
  <si>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</si>
  <si>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</si>
  <si>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</si>
  <si>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</si>
  <si>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</si>
  <si>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</si>
  <si>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</si>
  <si>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</si>
  <si>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</si>
  <si>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</si>
  <si>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</si>
  <si>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</si>
  <si>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</si>
  <si>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</si>
  <si>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</si>
  <si>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</si>
  <si>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</si>
  <si>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</si>
  <si>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</si>
  <si>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</si>
  <si>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</si>
  <si>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</si>
  <si>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</si>
  <si>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</si>
  <si>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</si>
  <si>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</si>
  <si>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</si>
  <si>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</si>
  <si>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</si>
  <si>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</si>
  <si>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</si>
  <si>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</si>
  <si>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</si>
  <si>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</si>
  <si>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</si>
  <si>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</si>
  <si>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</si>
  <si>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</si>
  <si>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</si>
  <si>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</si>
  <si>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</si>
  <si>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</si>
  <si>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</si>
  <si>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</si>
  <si>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</si>
  <si>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</si>
  <si>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</si>
  <si>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</si>
  <si>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</si>
  <si>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</si>
  <si>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</si>
  <si>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</si>
  <si>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</si>
  <si>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</si>
  <si>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</si>
  <si>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</si>
  <si>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</si>
  <si>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</si>
  <si>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</si>
  <si>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</si>
  <si>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</si>
  <si>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</si>
  <si>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</si>
  <si>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</si>
  <si>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</si>
  <si>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</si>
  <si>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</si>
  <si>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</si>
  <si>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</si>
  <si>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</si>
  <si>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</si>
  <si>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</si>
  <si>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</si>
  <si>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</si>
  <si>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</si>
  <si>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</si>
  <si>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</si>
  <si>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</si>
  <si>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</si>
  <si>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</si>
  <si>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</si>
  <si>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</si>
  <si>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</si>
  <si>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</si>
  <si>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</si>
  <si>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</si>
  <si>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</si>
  <si>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</si>
  <si>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</si>
  <si>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</si>
  <si>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</si>
  <si>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</si>
  <si>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</si>
  <si>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</si>
  <si>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</si>
  <si>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</si>
  <si>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</si>
  <si>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</si>
  <si>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</si>
  <si>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</si>
  <si>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</si>
  <si>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</si>
  <si>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</si>
  <si>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</si>
  <si>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</si>
  <si>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</si>
  <si>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</si>
  <si>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</si>
  <si>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</si>
  <si>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</si>
  <si>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</si>
  <si>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</si>
  <si>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</si>
  <si>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</si>
  <si>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</si>
  <si>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</si>
  <si>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</si>
  <si>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</si>
  <si>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</si>
  <si>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</si>
  <si>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</si>
  <si>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</si>
  <si>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</si>
  <si>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</si>
  <si>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</si>
  <si>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</si>
  <si>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</si>
  <si>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</si>
  <si>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</si>
  <si>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</si>
  <si>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</si>
  <si>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</si>
  <si>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</si>
  <si>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</si>
  <si>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</si>
  <si>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</si>
  <si>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</si>
  <si>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</si>
  <si>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</si>
  <si>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</si>
  <si>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</si>
  <si>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</si>
  <si>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</si>
  <si>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</si>
  <si>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</si>
  <si>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</si>
  <si>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</si>
  <si>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</si>
  <si>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</si>
  <si>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</si>
  <si>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</si>
  <si>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</si>
  <si>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</si>
  <si>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</si>
  <si>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</si>
  <si>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</si>
  <si>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</si>
  <si>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</si>
  <si>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</si>
  <si>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</si>
  <si>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</si>
  <si>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</si>
  <si>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</si>
  <si>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</si>
  <si>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</si>
  <si>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</si>
  <si>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</si>
  <si>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</si>
  <si>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</si>
  <si>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</si>
  <si>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</si>
  <si>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</si>
  <si>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</si>
  <si>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</si>
  <si>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</si>
  <si>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</si>
  <si>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</si>
  <si>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</si>
  <si>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</si>
  <si>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</si>
  <si>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</si>
  <si>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</si>
  <si>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</si>
  <si>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</si>
  <si>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</si>
  <si>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</si>
  <si>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</si>
  <si>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</si>
  <si>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</si>
  <si>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</si>
  <si>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</si>
  <si>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</si>
  <si>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</si>
  <si>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</si>
  <si>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</si>
  <si>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</si>
  <si>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</si>
  <si>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</si>
  <si>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</si>
  <si>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</si>
  <si>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</si>
  <si>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</si>
  <si>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</si>
  <si>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</si>
  <si>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</si>
  <si>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</si>
  <si>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</si>
  <si>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</si>
  <si>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</si>
  <si>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</si>
  <si>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</si>
  <si>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</si>
  <si>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</si>
  <si>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</si>
  <si>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</si>
  <si>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</si>
  <si>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</si>
  <si>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</si>
  <si>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</si>
  <si>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</si>
  <si>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</si>
  <si>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</si>
  <si>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</si>
  <si>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</si>
  <si>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</si>
  <si>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</si>
  <si>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</si>
  <si>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</si>
  <si>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</si>
  <si>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</si>
  <si>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</si>
  <si>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</si>
  <si>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</si>
  <si>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</si>
  <si>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</si>
  <si>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</si>
  <si>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</si>
  <si>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</si>
  <si>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</si>
  <si>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</si>
  <si>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</si>
  <si>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</si>
  <si>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</si>
  <si>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</si>
  <si>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</si>
  <si>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</si>
  <si>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</si>
  <si>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</si>
  <si>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</si>
  <si>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</si>
  <si>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</si>
  <si>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</si>
  <si>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</si>
  <si>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</si>
  <si>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</si>
  <si>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</si>
  <si>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</si>
  <si>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</si>
  <si>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</si>
  <si>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</si>
  <si>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</si>
  <si>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</si>
  <si>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</si>
  <si>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</si>
  <si>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</si>
  <si>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</si>
  <si>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</si>
  <si>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</si>
  <si>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</si>
  <si>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</si>
  <si>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</si>
  <si>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</si>
  <si>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</si>
  <si>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</si>
  <si>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</si>
  <si>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</si>
  <si>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</si>
  <si>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</si>
  <si>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</si>
  <si>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</si>
  <si>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</si>
  <si>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</si>
  <si>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</si>
  <si>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</si>
  <si>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</si>
  <si>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</si>
  <si>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</si>
  <si>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</si>
  <si>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</si>
  <si>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</si>
  <si>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</si>
  <si>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</si>
  <si>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</si>
  <si>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</si>
  <si>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</si>
  <si>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</si>
  <si>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</si>
  <si>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</si>
  <si>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</si>
  <si>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</si>
  <si>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</si>
  <si>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</si>
  <si>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</si>
  <si>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</si>
  <si>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</si>
  <si>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</si>
  <si>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</si>
  <si>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</si>
  <si>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</si>
  <si>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</si>
  <si>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</si>
  <si>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</si>
  <si>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</si>
  <si>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</si>
  <si>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</si>
  <si>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</si>
  <si>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</si>
  <si>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</si>
  <si>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</si>
  <si>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</si>
  <si>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</si>
  <si>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</si>
  <si>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</si>
  <si>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</si>
  <si>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</si>
  <si>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</si>
  <si>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</si>
  <si>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</si>
  <si>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</si>
  <si>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</si>
  <si>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</si>
  <si>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</si>
  <si>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</si>
  <si>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</si>
  <si>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</si>
  <si>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</si>
  <si>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</si>
  <si>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</si>
  <si>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</si>
  <si>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</si>
  <si>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</si>
  <si>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</si>
  <si>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</si>
  <si>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</si>
  <si>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</si>
  <si>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</si>
  <si>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</si>
  <si>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</si>
  <si>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</si>
  <si>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</si>
  <si>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</si>
  <si>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</si>
  <si>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</si>
  <si>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</si>
  <si>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</si>
  <si>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</si>
  <si>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</si>
  <si>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</si>
  <si>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</si>
  <si>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</si>
  <si>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</si>
  <si>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</si>
  <si>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</si>
  <si>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</si>
  <si>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</si>
  <si>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</si>
  <si>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</si>
  <si>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</si>
  <si>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</si>
  <si>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</si>
  <si>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</si>
  <si>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</si>
  <si>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</si>
  <si>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</si>
  <si>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</si>
  <si>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</si>
  <si>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</si>
  <si>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</si>
  <si>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</si>
  <si>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</si>
  <si>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</si>
  <si>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</si>
  <si>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</si>
  <si>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</si>
  <si>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</si>
  <si>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</si>
  <si>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</si>
  <si>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</si>
  <si>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</si>
  <si>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</si>
  <si>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</si>
  <si>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</si>
  <si>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</si>
  <si>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</si>
  <si>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</si>
  <si>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</si>
  <si>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</si>
  <si>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</si>
  <si>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</si>
  <si>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</si>
  <si>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</si>
  <si>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</si>
  <si>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</si>
  <si>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</si>
  <si>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</si>
  <si>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</si>
  <si>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</si>
  <si>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</si>
  <si>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</si>
  <si>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</si>
  <si>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</si>
  <si>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</si>
  <si>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</si>
  <si>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</si>
  <si>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</si>
  <si>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</si>
  <si>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</si>
  <si>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</si>
  <si>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</si>
  <si>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</si>
  <si>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</si>
  <si>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</si>
  <si>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</si>
  <si>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</si>
  <si>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</si>
  <si>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</si>
  <si>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</si>
  <si>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</si>
  <si>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</si>
  <si>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</si>
  <si>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</si>
  <si>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</si>
  <si>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</si>
  <si>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</si>
  <si>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</si>
  <si>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</si>
  <si>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</si>
  <si>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</si>
  <si>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</si>
  <si>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</si>
  <si>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</si>
  <si>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</si>
  <si>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</si>
  <si>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</si>
  <si>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</si>
  <si>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</si>
  <si>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</si>
  <si>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</si>
  <si>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</si>
  <si>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</si>
  <si>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</si>
  <si>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</si>
  <si>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</si>
  <si>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</si>
  <si>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</si>
  <si>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</si>
  <si>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</si>
  <si>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</si>
  <si>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</si>
  <si>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</si>
  <si>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</si>
  <si>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</si>
  <si>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</si>
  <si>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</si>
  <si>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</si>
  <si>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</si>
  <si>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</si>
  <si>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</si>
  <si>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</si>
  <si>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</si>
  <si>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</si>
  <si>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</si>
  <si>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</si>
  <si>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</si>
  <si>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</si>
  <si>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</si>
  <si>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</si>
  <si>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</si>
  <si>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</si>
  <si>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</si>
  <si>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</si>
  <si>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</si>
  <si>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</si>
  <si>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</si>
  <si>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</si>
  <si>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</si>
  <si>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</si>
  <si>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</si>
  <si>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</si>
  <si>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</si>
  <si>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</si>
  <si>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</si>
  <si>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</si>
  <si>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</si>
  <si>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</si>
  <si>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</si>
  <si>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</si>
  <si>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</si>
  <si>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</si>
  <si>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</si>
  <si>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</si>
  <si>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</si>
  <si>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</si>
  <si>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</si>
  <si>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</si>
  <si>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</si>
  <si>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</si>
  <si>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</si>
  <si>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</si>
  <si>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</si>
  <si>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</si>
  <si>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</si>
  <si>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</si>
  <si>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</si>
  <si>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</si>
  <si>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</si>
  <si>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</si>
  <si>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</si>
  <si>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</si>
  <si>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</si>
  <si>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</si>
  <si>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</si>
  <si>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</si>
  <si>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</si>
  <si>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</si>
  <si>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</si>
  <si>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</si>
  <si>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</si>
  <si>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</si>
  <si>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</si>
  <si>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</si>
  <si>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</si>
  <si>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</si>
  <si>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</si>
  <si>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</si>
  <si>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</si>
  <si>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</si>
  <si>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</si>
  <si>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</si>
  <si>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</si>
  <si>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</si>
  <si>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</si>
  <si>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</si>
  <si>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</si>
  <si>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</si>
  <si>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</si>
  <si>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</si>
  <si>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</si>
  <si>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</si>
  <si>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</si>
  <si>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</si>
  <si>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</si>
  <si>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</si>
  <si>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</si>
  <si>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</si>
  <si>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</si>
  <si>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</si>
  <si>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</si>
  <si>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</si>
  <si>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</si>
  <si>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</si>
  <si>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</si>
  <si>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</si>
  <si>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</si>
  <si>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</si>
  <si>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</si>
  <si>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</si>
  <si>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</si>
  <si>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</si>
  <si>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</si>
  <si>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</si>
  <si>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</si>
  <si>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</si>
  <si>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</si>
  <si>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</si>
  <si>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</si>
  <si>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</si>
  <si>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</si>
  <si>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</si>
  <si>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</si>
  <si>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</si>
  <si>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</si>
  <si>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</si>
  <si>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</si>
  <si>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</si>
  <si>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</si>
  <si>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</si>
  <si>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</si>
  <si>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</si>
  <si>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</si>
  <si>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</si>
  <si>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</si>
  <si>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</si>
  <si>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</si>
  <si>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</si>
  <si>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</si>
  <si>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</si>
  <si>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</si>
  <si>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</si>
  <si>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</si>
  <si>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</si>
  <si>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</si>
  <si>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</si>
  <si>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</si>
  <si>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</si>
  <si>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</si>
  <si>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</si>
  <si>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</si>
  <si>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</si>
  <si>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</si>
  <si>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</si>
  <si>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</si>
  <si>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</si>
  <si>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</si>
  <si>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</si>
  <si>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</si>
  <si>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</si>
  <si>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</si>
  <si>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</si>
  <si>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</si>
  <si>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</si>
  <si>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</si>
  <si>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</si>
  <si>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</si>
  <si>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</si>
  <si>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</si>
  <si>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</si>
  <si>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</si>
  <si>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</si>
  <si>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</si>
  <si>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</si>
  <si>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</si>
  <si>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</si>
  <si>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</si>
  <si>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</si>
  <si>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</si>
  <si>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</si>
  <si>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</si>
  <si>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</si>
  <si>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</si>
  <si>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</si>
  <si>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</si>
  <si>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</si>
  <si>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</si>
  <si>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</si>
  <si>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</si>
  <si>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</si>
  <si>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</si>
  <si>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</si>
  <si>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</si>
  <si>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</si>
  <si>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</si>
  <si>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</si>
  <si>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</si>
  <si>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</si>
  <si>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</si>
  <si>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</si>
  <si>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</si>
  <si>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</si>
  <si>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</si>
  <si>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</si>
  <si>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</si>
  <si>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</si>
  <si>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</si>
  <si>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</si>
  <si>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</si>
  <si>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</si>
  <si>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</si>
  <si>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</si>
  <si>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</si>
  <si>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</si>
  <si>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</si>
  <si>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</si>
  <si>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</si>
  <si>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</si>
  <si>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</si>
  <si>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</si>
  <si>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</si>
  <si>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</si>
  <si>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</si>
  <si>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</si>
  <si>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</si>
  <si>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</si>
  <si>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</si>
  <si>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</si>
  <si>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</si>
  <si>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</si>
  <si>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</si>
  <si>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</si>
  <si>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</si>
  <si>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</si>
  <si>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</si>
  <si>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</si>
  <si>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</si>
  <si>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</si>
  <si>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</si>
  <si>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</si>
  <si>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</si>
  <si>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</si>
  <si>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</si>
  <si>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</si>
  <si>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</si>
  <si>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</si>
  <si>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</si>
  <si>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</si>
  <si>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</si>
  <si>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</si>
  <si>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</si>
  <si>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</si>
  <si>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</si>
  <si>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</si>
  <si>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</si>
  <si>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</si>
  <si>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</si>
  <si>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</si>
  <si>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</si>
  <si>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</si>
  <si>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</si>
  <si>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</si>
  <si>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</si>
  <si>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</si>
  <si>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</si>
  <si>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</si>
  <si>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</si>
  <si>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</si>
  <si>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</si>
  <si>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</si>
  <si>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</si>
  <si>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</si>
  <si>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</si>
  <si>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</si>
  <si>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</si>
  <si>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</si>
  <si>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</si>
  <si>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</si>
  <si>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</si>
  <si>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</si>
  <si>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</si>
  <si>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</si>
  <si>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</si>
  <si>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</si>
  <si>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</si>
  <si>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</si>
  <si>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</si>
  <si>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</si>
  <si>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</si>
  <si>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</si>
  <si>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</si>
  <si>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</si>
  <si>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</si>
  <si>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</si>
  <si>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</si>
  <si>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</si>
  <si>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</si>
  <si>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</si>
  <si>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</si>
  <si>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</si>
  <si>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</si>
  <si>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</si>
  <si>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</si>
  <si>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</si>
  <si>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</si>
  <si>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</si>
  <si>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</si>
  <si>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</si>
  <si>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</si>
  <si>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</si>
  <si>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</si>
  <si>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</si>
  <si>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</si>
  <si>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</si>
  <si>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</si>
  <si>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</si>
  <si>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</si>
  <si>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</si>
  <si>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</si>
  <si>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</si>
  <si>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</si>
  <si>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</si>
  <si>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</si>
  <si>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</si>
  <si>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</si>
  <si>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</si>
  <si>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</si>
  <si>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</si>
  <si>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</si>
  <si>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</si>
  <si>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</si>
  <si>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</si>
  <si>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</si>
  <si>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</si>
  <si>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</si>
  <si>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</si>
  <si>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</si>
  <si>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</si>
  <si>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</si>
  <si>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</si>
  <si>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</si>
  <si>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</si>
  <si>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</si>
  <si>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</si>
  <si>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</si>
  <si>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</si>
  <si>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</si>
  <si>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</si>
  <si>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</si>
  <si>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</si>
  <si>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</si>
  <si>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</si>
  <si>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</si>
  <si>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</si>
  <si>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</si>
  <si>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</si>
  <si>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</si>
  <si>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</si>
  <si>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</si>
  <si>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</si>
  <si>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</si>
  <si>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</si>
  <si>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</si>
  <si>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</si>
  <si>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</si>
  <si>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</si>
  <si>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</si>
  <si>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</si>
  <si>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</si>
  <si>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</si>
  <si>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</si>
  <si>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</si>
  <si>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</si>
  <si>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</si>
  <si>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</si>
  <si>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</si>
  <si>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</si>
  <si>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</si>
  <si>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</si>
  <si>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</si>
  <si>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</si>
  <si>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</si>
  <si>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</si>
  <si>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</si>
  <si>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</si>
  <si>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</si>
  <si>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</si>
  <si>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</si>
  <si>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</si>
  <si>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</si>
  <si>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</si>
  <si>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</si>
  <si>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</si>
  <si>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</si>
  <si>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</si>
  <si>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</si>
  <si>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</si>
  <si>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</si>
  <si>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</si>
  <si>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</si>
  <si>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</si>
  <si>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</si>
  <si>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</si>
  <si>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</si>
  <si>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</si>
  <si>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</si>
  <si>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</si>
  <si>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</si>
  <si>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</si>
  <si>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</si>
  <si>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</si>
  <si>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</si>
  <si>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</si>
  <si>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</si>
  <si>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</si>
  <si>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</si>
  <si>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</si>
  <si>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</si>
  <si>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</si>
  <si>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</si>
  <si>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</si>
  <si>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</si>
  <si>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</si>
  <si>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</si>
  <si>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</si>
  <si>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</si>
  <si>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</si>
  <si>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</si>
  <si>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</si>
  <si>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</si>
  <si>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</si>
  <si>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</si>
  <si>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</si>
  <si>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</si>
  <si>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</si>
  <si>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</si>
  <si>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</si>
  <si>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</si>
  <si>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</si>
  <si>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</si>
  <si>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</si>
  <si>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</si>
  <si>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</si>
  <si>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</si>
  <si>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</si>
  <si>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</si>
  <si>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</si>
  <si>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</si>
  <si>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</si>
  <si>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</si>
  <si>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</si>
  <si>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</si>
  <si>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</si>
  <si>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</si>
  <si>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</si>
  <si>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</si>
  <si>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</si>
  <si>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</si>
  <si>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</si>
  <si>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</si>
  <si>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</si>
  <si>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</si>
  <si>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</si>
  <si>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</si>
  <si>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 xml:space="preserve">Marlowe Court </t>
  </si>
  <si>
    <t>Cincinnati</t>
  </si>
  <si>
    <t>45224-2416</t>
  </si>
  <si>
    <t>3870 Virgina Ave</t>
  </si>
  <si>
    <t>OH</t>
  </si>
  <si>
    <t>tbd</t>
  </si>
  <si>
    <t>Kittenbrink</t>
  </si>
  <si>
    <t>Senior Development Manager</t>
  </si>
  <si>
    <t>Mr.</t>
  </si>
  <si>
    <t>Jay</t>
  </si>
  <si>
    <t>Episcopal Retirement Homes Affordable, LLC</t>
  </si>
  <si>
    <t>jkittenbrink@erhinc.com</t>
  </si>
  <si>
    <t>www.episcopalretirement.com</t>
  </si>
  <si>
    <t>Scheper</t>
  </si>
  <si>
    <t>Chief Financial Officer</t>
  </si>
  <si>
    <t>Paul</t>
  </si>
  <si>
    <t xml:space="preserve">Mr. </t>
  </si>
  <si>
    <t>pschper@erhinc.com</t>
  </si>
  <si>
    <t>3870 Virginia Ave</t>
  </si>
  <si>
    <t xml:space="preserve">Cincinnati </t>
  </si>
  <si>
    <t>Ohio</t>
  </si>
  <si>
    <t>Episcopal Retirement Homes Affordable Living, LLC</t>
  </si>
  <si>
    <t>3870 Virginia Avenue</t>
  </si>
  <si>
    <t>NP</t>
  </si>
  <si>
    <t>Episcopal Retirment Homes Affordable Living, LLC</t>
  </si>
  <si>
    <t>Model Construction, LLC</t>
  </si>
  <si>
    <t>2170 gilbert Avenue</t>
  </si>
  <si>
    <t>Bobby</t>
  </si>
  <si>
    <t>Maly</t>
  </si>
  <si>
    <t>COO</t>
  </si>
  <si>
    <t>bmaly@modelgroup.net</t>
  </si>
  <si>
    <t>www.modelgroup.net</t>
  </si>
  <si>
    <t xml:space="preserve">Ohio </t>
  </si>
  <si>
    <t>Ison-Lind</t>
  </si>
  <si>
    <t>Kathy</t>
  </si>
  <si>
    <t>Vice President of Affordable Housing</t>
  </si>
  <si>
    <t>kison@erhinc.com</t>
  </si>
  <si>
    <t>ww.episcopalretirement.com</t>
  </si>
  <si>
    <t>kison@erhin.com</t>
  </si>
  <si>
    <t xml:space="preserve">TBD </t>
  </si>
  <si>
    <t>5951 Hamilton Avenue</t>
  </si>
  <si>
    <t>1610 Marlowe Avenue</t>
  </si>
  <si>
    <t>6009 Hamilton Avenue</t>
  </si>
  <si>
    <t>6015 Hamilton Avenue</t>
  </si>
  <si>
    <t>6013 Hamilton Avenue</t>
  </si>
  <si>
    <t>6017 Hamilton Avenue</t>
  </si>
  <si>
    <t>6021 Hamilton Avenue</t>
  </si>
  <si>
    <t>6024 Budmar Avenue</t>
  </si>
  <si>
    <t>6030 Budmar Avenue</t>
  </si>
  <si>
    <t>6031 Hamilton Avenue</t>
  </si>
  <si>
    <t>233-0001-0102-00</t>
  </si>
  <si>
    <t>233-0001-0064-00</t>
  </si>
  <si>
    <t>233-0001-0101-00</t>
  </si>
  <si>
    <t>233-0001-0098-00</t>
  </si>
  <si>
    <t>233-0001-0096-00</t>
  </si>
  <si>
    <t>233-0001-0095-00</t>
  </si>
  <si>
    <t>233-0001-0065-00</t>
  </si>
  <si>
    <t>233-0001-0063-00</t>
  </si>
  <si>
    <t>233-0001-0062-00</t>
  </si>
  <si>
    <t>233-0001-0071-00</t>
  </si>
  <si>
    <t>City of Cincinnati</t>
  </si>
  <si>
    <t>801 Plum Street Cincinnati, Ohio 45202</t>
  </si>
  <si>
    <t>water heating</t>
  </si>
  <si>
    <t>Construction Lender</t>
  </si>
  <si>
    <t>OCCH</t>
  </si>
  <si>
    <t>City of Cincinnati HOME</t>
  </si>
  <si>
    <t>City of Cincinnati HOME Funds</t>
  </si>
  <si>
    <t>Federal Home Loan Bank of Cincinnati</t>
  </si>
  <si>
    <t>ERHAL</t>
  </si>
  <si>
    <t>General Partnership Loan</t>
  </si>
  <si>
    <t>soft cost contingency</t>
  </si>
  <si>
    <t>HDL Loan Fee + Predev Loan Interest</t>
  </si>
  <si>
    <t>We have set reserves as follows: operating reserves are set at approximately 9 months of operating expenses as per QAP guidelines; replacement reserves are set at $275 per unit per year as per QAP guidelines and paid out of operating.</t>
  </si>
  <si>
    <t xml:space="preserve">Other Predevelopment Costs include predevelopment loan fees and a soft cost contingency of less than 2.5% per the QAP. </t>
  </si>
  <si>
    <t>Doug Klingensmith</t>
  </si>
  <si>
    <t>(ext) 127</t>
  </si>
  <si>
    <t>Marlowe Court</t>
  </si>
  <si>
    <t>SFA Architects, Inc.</t>
  </si>
  <si>
    <t>300 West Fourth Street</t>
  </si>
  <si>
    <t>Browning</t>
  </si>
  <si>
    <t>Mark</t>
  </si>
  <si>
    <t>Principal</t>
  </si>
  <si>
    <t>browning.m@pdtarchitects.com</t>
  </si>
  <si>
    <t>www.sfa-architects.com</t>
  </si>
  <si>
    <t>Marlowe Court Limited Partnership</t>
  </si>
  <si>
    <t>Episcopal Retirement Homes Affordable LLC</t>
  </si>
  <si>
    <t>P.O. Box 24219</t>
  </si>
  <si>
    <t>Michael</t>
  </si>
  <si>
    <t>Cappel</t>
  </si>
  <si>
    <t>President</t>
  </si>
  <si>
    <t>College Hill Community Urban Redevelopment Corporation</t>
  </si>
  <si>
    <t>College Hill Community Urban Redevelopment Corp.</t>
  </si>
  <si>
    <t>chcurc@gmail.com</t>
  </si>
  <si>
    <t>www.chcurc.com</t>
  </si>
  <si>
    <t xml:space="preserve">Senior </t>
  </si>
  <si>
    <t>New Units Urban</t>
  </si>
  <si>
    <t>Four Story Wood</t>
  </si>
  <si>
    <t>1610 Marlowe Ave</t>
  </si>
  <si>
    <t>Cincinnati, OH 45224</t>
  </si>
  <si>
    <t>Episcopal Retirment Homes Affordable Living LLC</t>
  </si>
  <si>
    <t>Episcopal Retirement Homes Affordable Living LLC</t>
  </si>
  <si>
    <t>513-271-9610</t>
  </si>
  <si>
    <t>Cincinnati, Ohio 45227</t>
  </si>
  <si>
    <t>31-1019872</t>
  </si>
  <si>
    <t>Mike Cappel</t>
  </si>
  <si>
    <t>College Hill Community Urban Redevelopment Corp</t>
  </si>
  <si>
    <t>Diane Schneiderman</t>
  </si>
  <si>
    <t>dschneiderman@erhinc.com</t>
  </si>
  <si>
    <t>Barnes and Thornburg</t>
  </si>
  <si>
    <t>Holly Heer</t>
  </si>
  <si>
    <t>holly.heer@btlaw.com</t>
  </si>
  <si>
    <t>Majority General Partner</t>
  </si>
  <si>
    <t>SENIOR</t>
  </si>
  <si>
    <t>NEW</t>
  </si>
  <si>
    <t>MF APT</t>
  </si>
  <si>
    <t>OTHER</t>
  </si>
  <si>
    <t>Canterbury Court</t>
  </si>
  <si>
    <t>West Carrolton</t>
  </si>
  <si>
    <t>REHAB</t>
  </si>
  <si>
    <t>Cambridge Heights Apts</t>
  </si>
  <si>
    <t>Cambridge</t>
  </si>
  <si>
    <t>St. Paul Village I</t>
  </si>
  <si>
    <t>St. Paul Village II</t>
  </si>
  <si>
    <t>St. Pius Place</t>
  </si>
  <si>
    <t>Elberon Senior Apts</t>
  </si>
  <si>
    <t>Forest Square Apts</t>
  </si>
  <si>
    <t>Woodburn Pointe Apts</t>
  </si>
  <si>
    <t>Shawnee Place Apts</t>
  </si>
  <si>
    <t xml:space="preserve">Springfield </t>
  </si>
  <si>
    <t>Parkview Place</t>
  </si>
  <si>
    <t xml:space="preserve">Anderson </t>
  </si>
  <si>
    <t>Indiana</t>
  </si>
  <si>
    <t>Green Hills Apartments</t>
  </si>
  <si>
    <t>West Liberty</t>
  </si>
  <si>
    <t>Walnut Court</t>
  </si>
  <si>
    <t>OHTF</t>
  </si>
  <si>
    <t>Trent Senior Village</t>
  </si>
  <si>
    <t>Lexington</t>
  </si>
  <si>
    <t>Kentucky</t>
  </si>
  <si>
    <t>Knowlton Northside Senior</t>
  </si>
  <si>
    <t>Parkway Place</t>
  </si>
  <si>
    <t>Minority General Partner</t>
  </si>
  <si>
    <t>Thomaston Woods</t>
  </si>
  <si>
    <t>Batavia Township</t>
  </si>
  <si>
    <t>FAMILY</t>
  </si>
  <si>
    <t>PRIVATE</t>
  </si>
  <si>
    <t>Not applicable</t>
  </si>
  <si>
    <t>OHFA HDL Loan</t>
  </si>
  <si>
    <t>no</t>
  </si>
  <si>
    <t>Episcopal Retirement Homes Affordable Living LLC will control 90% of the GP interest, and College Hill Community Urban Redevelopment Corporation will control 10% of the GP interest. All other details of ownership (sale, rights of first refusal, etc.) will be negotiated once the deal has raised the necessary financing.</t>
  </si>
  <si>
    <t xml:space="preserve">Episcopal Retirement Homes Affordable Living LLC will control 90% of the GP interest, and College Hill Community Urban Redevelopment Corporation will control 10% of the GP interest. The roles and duties of College Hill Community Urban Redevelopment Corporation as co-developer will be more fully described in a Development Agreement that will be negotiated if the project receives an allocation of LIHTC.  The roles and duties of ERHAL as the property manager will be more fully described in a Management Agreement that will be negotiated if the project receives an allocation of LIHTC. </t>
  </si>
  <si>
    <t xml:space="preserve">Please see table above that indicates the role of the partners. Similar to question above on Decision-Making, Episcopal Retirment Homes Affordable Living will engage College Hill Community Urban Redevelopment Corporation in both a Development Agreement and in a Management Agreement to describe its roles and duties, and how these tasks will be accomplished. The Development Agreement will also include what rights to complete exist if either party  fails to fulfill its responsibilities. </t>
  </si>
  <si>
    <t>Arbitration</t>
  </si>
  <si>
    <t xml:space="preserve">Termination will be more fully described in the Development Agreement, Management Agreeement, and construction contract. </t>
  </si>
  <si>
    <t>4c</t>
  </si>
  <si>
    <t>3c</t>
  </si>
  <si>
    <t>2e</t>
  </si>
  <si>
    <t>FP</t>
  </si>
  <si>
    <t>Chambers</t>
  </si>
  <si>
    <t>Doug</t>
  </si>
  <si>
    <t>(ext) 4231</t>
  </si>
  <si>
    <t>dchambers@erhinc.com</t>
  </si>
  <si>
    <t>Director of Real Estate and Facilities Management</t>
  </si>
  <si>
    <t>Doug Chambers</t>
  </si>
  <si>
    <t>Urban</t>
  </si>
  <si>
    <t>O</t>
  </si>
  <si>
    <t>X</t>
  </si>
  <si>
    <t>Service Coordination</t>
  </si>
  <si>
    <t>Cincinnati Metropolitan Housing Authority Utility Allowance Worksheet</t>
  </si>
  <si>
    <t>ERHAL will supply all predevelopment funding. If the project moves forward with an award of LIHTC, ERHAL will be reimbursed for predevelopment expenses at debt and equity loan closing.</t>
  </si>
  <si>
    <t>Episcopal Retirement Homes Affordable Living LLC is responsible for all guarantees except construction completion which will be guaranteed by Model Construction, LLC</t>
  </si>
  <si>
    <t xml:space="preserve">Episcopal Retirement Homes Affordable Living will receive 90% of all developer fee. CHCURC is getting 10% as a consulting fee. The schedule of payments will be more fully described in the Development Agreement. </t>
  </si>
  <si>
    <t>2 year construction + 8 year EBL</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</si>
</sst>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80">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5" fillId="0" borderId="0" applyFont="0" applyFill="0" applyBorder="0" applyAlignment="0" applyProtection="0"/>
  </cellStyleXfs>
  <cellXfs count="2601">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5" fillId="0" borderId="113" xfId="0" applyFont="1" applyFill="1" applyBorder="1" applyAlignment="1" applyProtection="1">
      <alignment horizontal="center"/>
      <protection locked="0"/>
    </xf>
    <xf numFmtId="164" fontId="60" fillId="0" borderId="103" xfId="0"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36" applyNumberFormat="1" applyFont="1" applyFill="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left"/>
      <protection locked="0"/>
    </xf>
    <xf numFmtId="0" fontId="131" fillId="34" borderId="0" xfId="60" applyFont="1" applyFill="1" applyProtection="1"/>
    <xf numFmtId="164" fontId="65" fillId="0" borderId="103" xfId="0" applyFont="1" applyFill="1" applyBorder="1" applyAlignment="1" applyProtection="1">
      <alignment horizontal="left"/>
      <protection locked="0"/>
    </xf>
    <xf numFmtId="165" fontId="60" fillId="0" borderId="103" xfId="0" applyNumberFormat="1" applyFont="1" applyFill="1" applyBorder="1" applyAlignment="1" applyProtection="1"/>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107"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65" fillId="0" borderId="103" xfId="0" applyFont="1" applyFill="1" applyBorder="1" applyAlignment="1" applyProtection="1">
      <protection locked="0"/>
    </xf>
    <xf numFmtId="0" fontId="65" fillId="0" borderId="103" xfId="0" applyNumberFormat="1" applyFon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0" fontId="18" fillId="0" borderId="103" xfId="10" applyNumberFormat="1" applyFill="1" applyBorder="1" applyAlignment="1" applyProtection="1">
      <alignment horizontal="left"/>
      <protection locked="0"/>
    </xf>
    <xf numFmtId="0" fontId="60" fillId="0" borderId="103" xfId="0" applyNumberFormat="1" applyFont="1" applyBorder="1" applyAlignment="1" applyProtection="1">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18" fillId="0" borderId="107" xfId="10" applyNumberFormat="1" applyFill="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60" fillId="0" borderId="103" xfId="0" applyFont="1" applyFill="1" applyBorder="1" applyAlignment="1" applyProtection="1">
      <protection locked="0"/>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60" fillId="0" borderId="0" xfId="0" applyFont="1" applyBorder="1" applyAlignment="1" applyProtection="1">
      <protection locked="0"/>
    </xf>
    <xf numFmtId="164" fontId="60" fillId="0" borderId="11"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0" fillId="0" borderId="103" xfId="0" applyFont="1" applyFill="1" applyBorder="1" applyAlignment="1" applyProtection="1">
      <alignment horizontal="left"/>
      <protection locked="0"/>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7" fillId="13" borderId="141" xfId="0" applyNumberFormat="1" applyFont="1" applyFill="1" applyBorder="1" applyAlignment="1" applyProtection="1">
      <alignment horizontal="center" wrapText="1"/>
    </xf>
    <xf numFmtId="0" fontId="67" fillId="13" borderId="141" xfId="34" applyFont="1" applyFill="1" applyBorder="1" applyAlignment="1" applyProtection="1">
      <alignment horizontal="center" wrapText="1"/>
    </xf>
    <xf numFmtId="164" fontId="65" fillId="0" borderId="108" xfId="0" applyFont="1" applyFill="1" applyBorder="1" applyAlignment="1" applyProtection="1">
      <alignment horizontal="left"/>
      <protection locked="0"/>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65" fillId="0" borderId="107" xfId="0" applyNumberFormat="1" applyFont="1" applyBorder="1" applyAlignment="1" applyProtection="1">
      <alignment horizontal="left"/>
      <protection locked="0"/>
    </xf>
    <xf numFmtId="164" fontId="65" fillId="0" borderId="108" xfId="0" applyNumberFormat="1" applyFont="1" applyBorder="1" applyAlignment="1" applyProtection="1">
      <alignment horizontal="left"/>
      <protection locked="0"/>
    </xf>
    <xf numFmtId="164" fontId="65" fillId="0" borderId="109" xfId="0" applyNumberFormat="1" applyFont="1" applyBorder="1" applyAlignment="1" applyProtection="1">
      <alignment horizontal="left"/>
      <protection locked="0"/>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Fill="1" applyBorder="1" applyAlignment="1">
      <alignment horizontal="center" vertical="center" wrapText="1"/>
    </xf>
    <xf numFmtId="4" fontId="189" fillId="0" borderId="225" xfId="0" applyNumberFormat="1" applyFont="1" applyFill="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Fill="1" applyBorder="1" applyAlignment="1" applyProtection="1">
      <alignment horizontal="left" vertical="top" wrapText="1"/>
      <protection locked="0"/>
    </xf>
    <xf numFmtId="164" fontId="60" fillId="0" borderId="204" xfId="0" applyFont="1" applyFill="1" applyBorder="1" applyAlignment="1" applyProtection="1">
      <alignment horizontal="left" vertical="top" wrapText="1"/>
      <protection locked="0"/>
    </xf>
    <xf numFmtId="164" fontId="60" fillId="0" borderId="205" xfId="0" applyFont="1" applyFill="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58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468"/>
    <cellStyle name="Currency 5 3" xfId="330"/>
    <cellStyle name="Currency 5 4" xfId="399"/>
    <cellStyle name="Currency 6" xfId="104"/>
    <cellStyle name="Currency 6 2" xfId="175"/>
    <cellStyle name="Currency 6 2 2" xfId="479"/>
    <cellStyle name="Currency 6 3" xfId="341"/>
    <cellStyle name="Currency 6 4" xfId="410"/>
    <cellStyle name="Currency 7" xfId="579"/>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484"/>
    <cellStyle name="Normal 10 2 3" xfId="181"/>
    <cellStyle name="Normal 10 2 3 2" xfId="485"/>
    <cellStyle name="Normal 10 2 4" xfId="160"/>
    <cellStyle name="Normal 10 2 4 2" xfId="464"/>
    <cellStyle name="Normal 10 2 5" xfId="326"/>
    <cellStyle name="Normal 10 2 6" xfId="395"/>
    <cellStyle name="Normal 10 3" xfId="107"/>
    <cellStyle name="Normal 10 3 2" xfId="178"/>
    <cellStyle name="Normal 10 3 2 2" xfId="482"/>
    <cellStyle name="Normal 10 3 3" xfId="176"/>
    <cellStyle name="Normal 10 3 3 2" xfId="480"/>
    <cellStyle name="Normal 10 3 3 3" xfId="274"/>
    <cellStyle name="Normal 10 3 3 3 2" xfId="578"/>
    <cellStyle name="Normal 10 3 4" xfId="342"/>
    <cellStyle name="Normal 10 3 5" xfId="411"/>
    <cellStyle name="Normal 10 4" xfId="108"/>
    <cellStyle name="Normal 10 4 2" xfId="179"/>
    <cellStyle name="Normal 10 4 2 2" xfId="483"/>
    <cellStyle name="Normal 10 4 3" xfId="177"/>
    <cellStyle name="Normal 10 4 3 2" xfId="481"/>
    <cellStyle name="Normal 10 4 4" xfId="343"/>
    <cellStyle name="Normal 10 4 5" xfId="412"/>
    <cellStyle name="Normal 10 5" xfId="182"/>
    <cellStyle name="Normal 10 5 2" xfId="486"/>
    <cellStyle name="Normal 10 6" xfId="133"/>
    <cellStyle name="Normal 10 6 2" xfId="437"/>
    <cellStyle name="Normal 10 7" xfId="299"/>
    <cellStyle name="Normal 10 8" xfId="368"/>
    <cellStyle name="Normal 11" xfId="57"/>
    <cellStyle name="Normal 12" xfId="88"/>
    <cellStyle name="Normal 12 2" xfId="163"/>
    <cellStyle name="Normal 12 2 2" xfId="467"/>
    <cellStyle name="Normal 12 3" xfId="329"/>
    <cellStyle name="Normal 12 4" xfId="398"/>
    <cellStyle name="Normal 2" xfId="15"/>
    <cellStyle name="Normal 2 10" xfId="109"/>
    <cellStyle name="Normal 2 10 2" xfId="413"/>
    <cellStyle name="Normal 2 11" xfId="275"/>
    <cellStyle name="Normal 2 12" xfId="344"/>
    <cellStyle name="Normal 2 2" xfId="16"/>
    <cellStyle name="Normal 2 2 10" xfId="345"/>
    <cellStyle name="Normal 2 2 2" xfId="17"/>
    <cellStyle name="Normal 2 2 2 2" xfId="18"/>
    <cellStyle name="Normal 2 2 2 2 2" xfId="45"/>
    <cellStyle name="Normal 2 2 2 2 2 2" xfId="73"/>
    <cellStyle name="Normal 2 2 2 2 2 2 2" xfId="183"/>
    <cellStyle name="Normal 2 2 2 2 2 2 2 2" xfId="487"/>
    <cellStyle name="Normal 2 2 2 2 2 2 3" xfId="184"/>
    <cellStyle name="Normal 2 2 2 2 2 2 3 2" xfId="488"/>
    <cellStyle name="Normal 2 2 2 2 2 2 4" xfId="148"/>
    <cellStyle name="Normal 2 2 2 2 2 2 4 2" xfId="452"/>
    <cellStyle name="Normal 2 2 2 2 2 2 5" xfId="314"/>
    <cellStyle name="Normal 2 2 2 2 2 2 6" xfId="383"/>
    <cellStyle name="Normal 2 2 2 2 2 3" xfId="185"/>
    <cellStyle name="Normal 2 2 2 2 2 3 2" xfId="489"/>
    <cellStyle name="Normal 2 2 2 2 2 4" xfId="186"/>
    <cellStyle name="Normal 2 2 2 2 2 4 2" xfId="490"/>
    <cellStyle name="Normal 2 2 2 2 2 5" xfId="124"/>
    <cellStyle name="Normal 2 2 2 2 2 5 2" xfId="428"/>
    <cellStyle name="Normal 2 2 2 2 2 6" xfId="290"/>
    <cellStyle name="Normal 2 2 2 2 2 7" xfId="359"/>
    <cellStyle name="Normal 2 2 2 2 3" xfId="64"/>
    <cellStyle name="Normal 2 2 2 2 3 2" xfId="187"/>
    <cellStyle name="Normal 2 2 2 2 3 2 2" xfId="491"/>
    <cellStyle name="Normal 2 2 2 2 3 3" xfId="188"/>
    <cellStyle name="Normal 2 2 2 2 3 3 2" xfId="492"/>
    <cellStyle name="Normal 2 2 2 2 3 4" xfId="139"/>
    <cellStyle name="Normal 2 2 2 2 3 4 2" xfId="443"/>
    <cellStyle name="Normal 2 2 2 2 3 5" xfId="305"/>
    <cellStyle name="Normal 2 2 2 2 3 6" xfId="374"/>
    <cellStyle name="Normal 2 2 2 2 4" xfId="96"/>
    <cellStyle name="Normal 2 2 2 2 4 2" xfId="168"/>
    <cellStyle name="Normal 2 2 2 2 4 2 2" xfId="472"/>
    <cellStyle name="Normal 2 2 2 2 4 3" xfId="334"/>
    <cellStyle name="Normal 2 2 2 2 4 4" xfId="403"/>
    <cellStyle name="Normal 2 2 2 2 5" xfId="189"/>
    <cellStyle name="Normal 2 2 2 2 5 2" xfId="493"/>
    <cellStyle name="Normal 2 2 2 2 6" xfId="112"/>
    <cellStyle name="Normal 2 2 2 2 6 2" xfId="416"/>
    <cellStyle name="Normal 2 2 2 2 7" xfId="278"/>
    <cellStyle name="Normal 2 2 2 2 8" xfId="347"/>
    <cellStyle name="Normal 2 2 2 3" xfId="44"/>
    <cellStyle name="Normal 2 2 2 3 2" xfId="74"/>
    <cellStyle name="Normal 2 2 2 3 2 2" xfId="190"/>
    <cellStyle name="Normal 2 2 2 3 2 2 2" xfId="494"/>
    <cellStyle name="Normal 2 2 2 3 2 3" xfId="191"/>
    <cellStyle name="Normal 2 2 2 3 2 3 2" xfId="495"/>
    <cellStyle name="Normal 2 2 2 3 2 4" xfId="149"/>
    <cellStyle name="Normal 2 2 2 3 2 4 2" xfId="453"/>
    <cellStyle name="Normal 2 2 2 3 2 5" xfId="315"/>
    <cellStyle name="Normal 2 2 2 3 2 6" xfId="384"/>
    <cellStyle name="Normal 2 2 2 3 3" xfId="192"/>
    <cellStyle name="Normal 2 2 2 3 3 2" xfId="496"/>
    <cellStyle name="Normal 2 2 2 3 4" xfId="193"/>
    <cellStyle name="Normal 2 2 2 3 4 2" xfId="497"/>
    <cellStyle name="Normal 2 2 2 3 5" xfId="123"/>
    <cellStyle name="Normal 2 2 2 3 5 2" xfId="427"/>
    <cellStyle name="Normal 2 2 2 3 6" xfId="289"/>
    <cellStyle name="Normal 2 2 2 3 7" xfId="358"/>
    <cellStyle name="Normal 2 2 2 4" xfId="63"/>
    <cellStyle name="Normal 2 2 2 4 2" xfId="194"/>
    <cellStyle name="Normal 2 2 2 4 2 2" xfId="498"/>
    <cellStyle name="Normal 2 2 2 4 3" xfId="195"/>
    <cellStyle name="Normal 2 2 2 4 3 2" xfId="499"/>
    <cellStyle name="Normal 2 2 2 4 4" xfId="138"/>
    <cellStyle name="Normal 2 2 2 4 4 2" xfId="442"/>
    <cellStyle name="Normal 2 2 2 4 5" xfId="304"/>
    <cellStyle name="Normal 2 2 2 4 6" xfId="373"/>
    <cellStyle name="Normal 2 2 2 5" xfId="95"/>
    <cellStyle name="Normal 2 2 2 5 2" xfId="167"/>
    <cellStyle name="Normal 2 2 2 5 2 2" xfId="471"/>
    <cellStyle name="Normal 2 2 2 5 3" xfId="333"/>
    <cellStyle name="Normal 2 2 2 5 4" xfId="402"/>
    <cellStyle name="Normal 2 2 2 6" xfId="196"/>
    <cellStyle name="Normal 2 2 2 6 2" xfId="500"/>
    <cellStyle name="Normal 2 2 2 7" xfId="111"/>
    <cellStyle name="Normal 2 2 2 7 2" xfId="415"/>
    <cellStyle name="Normal 2 2 2 8" xfId="277"/>
    <cellStyle name="Normal 2 2 2 9" xfId="346"/>
    <cellStyle name="Normal 2 2 3" xfId="19"/>
    <cellStyle name="Normal 2 2 3 2" xfId="46"/>
    <cellStyle name="Normal 2 2 3 2 2" xfId="75"/>
    <cellStyle name="Normal 2 2 3 2 2 2" xfId="197"/>
    <cellStyle name="Normal 2 2 3 2 2 2 2" xfId="501"/>
    <cellStyle name="Normal 2 2 3 2 2 3" xfId="198"/>
    <cellStyle name="Normal 2 2 3 2 2 3 2" xfId="502"/>
    <cellStyle name="Normal 2 2 3 2 2 4" xfId="150"/>
    <cellStyle name="Normal 2 2 3 2 2 4 2" xfId="454"/>
    <cellStyle name="Normal 2 2 3 2 2 5" xfId="316"/>
    <cellStyle name="Normal 2 2 3 2 2 6" xfId="385"/>
    <cellStyle name="Normal 2 2 3 2 3" xfId="199"/>
    <cellStyle name="Normal 2 2 3 2 3 2" xfId="503"/>
    <cellStyle name="Normal 2 2 3 2 4" xfId="200"/>
    <cellStyle name="Normal 2 2 3 2 4 2" xfId="504"/>
    <cellStyle name="Normal 2 2 3 2 5" xfId="125"/>
    <cellStyle name="Normal 2 2 3 2 5 2" xfId="429"/>
    <cellStyle name="Normal 2 2 3 2 6" xfId="291"/>
    <cellStyle name="Normal 2 2 3 2 7" xfId="360"/>
    <cellStyle name="Normal 2 2 3 3" xfId="65"/>
    <cellStyle name="Normal 2 2 3 3 2" xfId="201"/>
    <cellStyle name="Normal 2 2 3 3 2 2" xfId="505"/>
    <cellStyle name="Normal 2 2 3 3 3" xfId="202"/>
    <cellStyle name="Normal 2 2 3 3 3 2" xfId="506"/>
    <cellStyle name="Normal 2 2 3 3 4" xfId="140"/>
    <cellStyle name="Normal 2 2 3 3 4 2" xfId="444"/>
    <cellStyle name="Normal 2 2 3 3 5" xfId="306"/>
    <cellStyle name="Normal 2 2 3 3 6" xfId="375"/>
    <cellStyle name="Normal 2 2 3 4" xfId="97"/>
    <cellStyle name="Normal 2 2 3 4 2" xfId="169"/>
    <cellStyle name="Normal 2 2 3 4 2 2" xfId="473"/>
    <cellStyle name="Normal 2 2 3 4 3" xfId="335"/>
    <cellStyle name="Normal 2 2 3 4 4" xfId="404"/>
    <cellStyle name="Normal 2 2 3 5" xfId="203"/>
    <cellStyle name="Normal 2 2 3 5 2" xfId="507"/>
    <cellStyle name="Normal 2 2 3 6" xfId="113"/>
    <cellStyle name="Normal 2 2 3 6 2" xfId="417"/>
    <cellStyle name="Normal 2 2 3 7" xfId="279"/>
    <cellStyle name="Normal 2 2 3 8" xfId="348"/>
    <cellStyle name="Normal 2 2 4" xfId="43"/>
    <cellStyle name="Normal 2 2 4 2" xfId="76"/>
    <cellStyle name="Normal 2 2 4 2 2" xfId="204"/>
    <cellStyle name="Normal 2 2 4 2 2 2" xfId="508"/>
    <cellStyle name="Normal 2 2 4 2 3" xfId="205"/>
    <cellStyle name="Normal 2 2 4 2 3 2" xfId="509"/>
    <cellStyle name="Normal 2 2 4 2 4" xfId="151"/>
    <cellStyle name="Normal 2 2 4 2 4 2" xfId="455"/>
    <cellStyle name="Normal 2 2 4 2 5" xfId="317"/>
    <cellStyle name="Normal 2 2 4 2 6" xfId="386"/>
    <cellStyle name="Normal 2 2 4 3" xfId="206"/>
    <cellStyle name="Normal 2 2 4 3 2" xfId="510"/>
    <cellStyle name="Normal 2 2 4 4" xfId="207"/>
    <cellStyle name="Normal 2 2 4 4 2" xfId="511"/>
    <cellStyle name="Normal 2 2 4 5" xfId="122"/>
    <cellStyle name="Normal 2 2 4 5 2" xfId="426"/>
    <cellStyle name="Normal 2 2 4 6" xfId="288"/>
    <cellStyle name="Normal 2 2 4 7" xfId="357"/>
    <cellStyle name="Normal 2 2 5" xfId="62"/>
    <cellStyle name="Normal 2 2 5 2" xfId="208"/>
    <cellStyle name="Normal 2 2 5 2 2" xfId="512"/>
    <cellStyle name="Normal 2 2 5 3" xfId="209"/>
    <cellStyle name="Normal 2 2 5 3 2" xfId="513"/>
    <cellStyle name="Normal 2 2 5 4" xfId="137"/>
    <cellStyle name="Normal 2 2 5 4 2" xfId="441"/>
    <cellStyle name="Normal 2 2 5 5" xfId="303"/>
    <cellStyle name="Normal 2 2 5 6" xfId="372"/>
    <cellStyle name="Normal 2 2 6" xfId="94"/>
    <cellStyle name="Normal 2 2 6 2" xfId="166"/>
    <cellStyle name="Normal 2 2 6 2 2" xfId="470"/>
    <cellStyle name="Normal 2 2 6 3" xfId="332"/>
    <cellStyle name="Normal 2 2 6 4" xfId="401"/>
    <cellStyle name="Normal 2 2 7" xfId="210"/>
    <cellStyle name="Normal 2 2 7 2" xfId="514"/>
    <cellStyle name="Normal 2 2 8" xfId="110"/>
    <cellStyle name="Normal 2 2 8 2" xfId="414"/>
    <cellStyle name="Normal 2 2 9" xfId="276"/>
    <cellStyle name="Normal 2 3" xfId="20"/>
    <cellStyle name="Normal 2 3 2" xfId="21"/>
    <cellStyle name="Normal 2 3 2 2" xfId="48"/>
    <cellStyle name="Normal 2 3 2 2 2" xfId="77"/>
    <cellStyle name="Normal 2 3 2 2 2 2" xfId="211"/>
    <cellStyle name="Normal 2 3 2 2 2 2 2" xfId="515"/>
    <cellStyle name="Normal 2 3 2 2 2 3" xfId="212"/>
    <cellStyle name="Normal 2 3 2 2 2 3 2" xfId="516"/>
    <cellStyle name="Normal 2 3 2 2 2 4" xfId="152"/>
    <cellStyle name="Normal 2 3 2 2 2 4 2" xfId="456"/>
    <cellStyle name="Normal 2 3 2 2 2 5" xfId="318"/>
    <cellStyle name="Normal 2 3 2 2 2 6" xfId="387"/>
    <cellStyle name="Normal 2 3 2 2 3" xfId="213"/>
    <cellStyle name="Normal 2 3 2 2 3 2" xfId="517"/>
    <cellStyle name="Normal 2 3 2 2 4" xfId="214"/>
    <cellStyle name="Normal 2 3 2 2 4 2" xfId="518"/>
    <cellStyle name="Normal 2 3 2 2 5" xfId="127"/>
    <cellStyle name="Normal 2 3 2 2 5 2" xfId="431"/>
    <cellStyle name="Normal 2 3 2 2 6" xfId="293"/>
    <cellStyle name="Normal 2 3 2 2 7" xfId="362"/>
    <cellStyle name="Normal 2 3 2 3" xfId="67"/>
    <cellStyle name="Normal 2 3 2 3 2" xfId="215"/>
    <cellStyle name="Normal 2 3 2 3 2 2" xfId="519"/>
    <cellStyle name="Normal 2 3 2 3 3" xfId="216"/>
    <cellStyle name="Normal 2 3 2 3 3 2" xfId="520"/>
    <cellStyle name="Normal 2 3 2 3 4" xfId="142"/>
    <cellStyle name="Normal 2 3 2 3 4 2" xfId="446"/>
    <cellStyle name="Normal 2 3 2 3 5" xfId="308"/>
    <cellStyle name="Normal 2 3 2 3 6" xfId="377"/>
    <cellStyle name="Normal 2 3 2 4" xfId="99"/>
    <cellStyle name="Normal 2 3 2 4 2" xfId="171"/>
    <cellStyle name="Normal 2 3 2 4 2 2" xfId="475"/>
    <cellStyle name="Normal 2 3 2 4 3" xfId="337"/>
    <cellStyle name="Normal 2 3 2 4 4" xfId="406"/>
    <cellStyle name="Normal 2 3 2 5" xfId="217"/>
    <cellStyle name="Normal 2 3 2 5 2" xfId="521"/>
    <cellStyle name="Normal 2 3 2 6" xfId="115"/>
    <cellStyle name="Normal 2 3 2 6 2" xfId="419"/>
    <cellStyle name="Normal 2 3 2 7" xfId="281"/>
    <cellStyle name="Normal 2 3 2 8" xfId="350"/>
    <cellStyle name="Normal 2 3 3" xfId="47"/>
    <cellStyle name="Normal 2 3 3 2" xfId="78"/>
    <cellStyle name="Normal 2 3 3 2 2" xfId="218"/>
    <cellStyle name="Normal 2 3 3 2 2 2" xfId="522"/>
    <cellStyle name="Normal 2 3 3 2 3" xfId="219"/>
    <cellStyle name="Normal 2 3 3 2 3 2" xfId="523"/>
    <cellStyle name="Normal 2 3 3 2 4" xfId="153"/>
    <cellStyle name="Normal 2 3 3 2 4 2" xfId="457"/>
    <cellStyle name="Normal 2 3 3 2 5" xfId="319"/>
    <cellStyle name="Normal 2 3 3 2 6" xfId="388"/>
    <cellStyle name="Normal 2 3 3 3" xfId="220"/>
    <cellStyle name="Normal 2 3 3 3 2" xfId="524"/>
    <cellStyle name="Normal 2 3 3 4" xfId="221"/>
    <cellStyle name="Normal 2 3 3 4 2" xfId="525"/>
    <cellStyle name="Normal 2 3 3 5" xfId="126"/>
    <cellStyle name="Normal 2 3 3 5 2" xfId="430"/>
    <cellStyle name="Normal 2 3 3 6" xfId="292"/>
    <cellStyle name="Normal 2 3 3 7" xfId="361"/>
    <cellStyle name="Normal 2 3 4" xfId="66"/>
    <cellStyle name="Normal 2 3 4 2" xfId="222"/>
    <cellStyle name="Normal 2 3 4 2 2" xfId="526"/>
    <cellStyle name="Normal 2 3 4 3" xfId="223"/>
    <cellStyle name="Normal 2 3 4 3 2" xfId="527"/>
    <cellStyle name="Normal 2 3 4 4" xfId="141"/>
    <cellStyle name="Normal 2 3 4 4 2" xfId="445"/>
    <cellStyle name="Normal 2 3 4 5" xfId="307"/>
    <cellStyle name="Normal 2 3 4 6" xfId="376"/>
    <cellStyle name="Normal 2 3 5" xfId="98"/>
    <cellStyle name="Normal 2 3 5 2" xfId="170"/>
    <cellStyle name="Normal 2 3 5 2 2" xfId="474"/>
    <cellStyle name="Normal 2 3 5 3" xfId="336"/>
    <cellStyle name="Normal 2 3 5 4" xfId="405"/>
    <cellStyle name="Normal 2 3 6" xfId="224"/>
    <cellStyle name="Normal 2 3 6 2" xfId="528"/>
    <cellStyle name="Normal 2 3 7" xfId="114"/>
    <cellStyle name="Normal 2 3 7 2" xfId="418"/>
    <cellStyle name="Normal 2 3 8" xfId="280"/>
    <cellStyle name="Normal 2 3 9" xfId="349"/>
    <cellStyle name="Normal 2 4" xfId="22"/>
    <cellStyle name="Normal 2 4 2" xfId="23"/>
    <cellStyle name="Normal 2 4 2 2" xfId="50"/>
    <cellStyle name="Normal 2 4 2 2 2" xfId="79"/>
    <cellStyle name="Normal 2 4 2 2 2 2" xfId="225"/>
    <cellStyle name="Normal 2 4 2 2 2 2 2" xfId="529"/>
    <cellStyle name="Normal 2 4 2 2 2 3" xfId="226"/>
    <cellStyle name="Normal 2 4 2 2 2 3 2" xfId="530"/>
    <cellStyle name="Normal 2 4 2 2 2 4" xfId="154"/>
    <cellStyle name="Normal 2 4 2 2 2 4 2" xfId="458"/>
    <cellStyle name="Normal 2 4 2 2 2 5" xfId="320"/>
    <cellStyle name="Normal 2 4 2 2 2 6" xfId="389"/>
    <cellStyle name="Normal 2 4 2 2 3" xfId="227"/>
    <cellStyle name="Normal 2 4 2 2 3 2" xfId="531"/>
    <cellStyle name="Normal 2 4 2 2 4" xfId="228"/>
    <cellStyle name="Normal 2 4 2 2 4 2" xfId="532"/>
    <cellStyle name="Normal 2 4 2 2 5" xfId="129"/>
    <cellStyle name="Normal 2 4 2 2 5 2" xfId="433"/>
    <cellStyle name="Normal 2 4 2 2 6" xfId="295"/>
    <cellStyle name="Normal 2 4 2 2 7" xfId="364"/>
    <cellStyle name="Normal 2 4 2 3" xfId="69"/>
    <cellStyle name="Normal 2 4 2 3 2" xfId="229"/>
    <cellStyle name="Normal 2 4 2 3 2 2" xfId="533"/>
    <cellStyle name="Normal 2 4 2 3 3" xfId="230"/>
    <cellStyle name="Normal 2 4 2 3 3 2" xfId="534"/>
    <cellStyle name="Normal 2 4 2 3 4" xfId="144"/>
    <cellStyle name="Normal 2 4 2 3 4 2" xfId="448"/>
    <cellStyle name="Normal 2 4 2 3 5" xfId="310"/>
    <cellStyle name="Normal 2 4 2 3 6" xfId="379"/>
    <cellStyle name="Normal 2 4 2 4" xfId="101"/>
    <cellStyle name="Normal 2 4 2 4 2" xfId="173"/>
    <cellStyle name="Normal 2 4 2 4 2 2" xfId="477"/>
    <cellStyle name="Normal 2 4 2 4 3" xfId="339"/>
    <cellStyle name="Normal 2 4 2 4 4" xfId="408"/>
    <cellStyle name="Normal 2 4 2 5" xfId="231"/>
    <cellStyle name="Normal 2 4 2 5 2" xfId="535"/>
    <cellStyle name="Normal 2 4 2 6" xfId="117"/>
    <cellStyle name="Normal 2 4 2 6 2" xfId="421"/>
    <cellStyle name="Normal 2 4 2 7" xfId="283"/>
    <cellStyle name="Normal 2 4 2 8" xfId="352"/>
    <cellStyle name="Normal 2 4 3" xfId="49"/>
    <cellStyle name="Normal 2 4 3 2" xfId="80"/>
    <cellStyle name="Normal 2 4 3 2 2" xfId="232"/>
    <cellStyle name="Normal 2 4 3 2 2 2" xfId="536"/>
    <cellStyle name="Normal 2 4 3 2 3" xfId="233"/>
    <cellStyle name="Normal 2 4 3 2 3 2" xfId="537"/>
    <cellStyle name="Normal 2 4 3 2 4" xfId="155"/>
    <cellStyle name="Normal 2 4 3 2 4 2" xfId="459"/>
    <cellStyle name="Normal 2 4 3 2 5" xfId="321"/>
    <cellStyle name="Normal 2 4 3 2 6" xfId="390"/>
    <cellStyle name="Normal 2 4 3 3" xfId="234"/>
    <cellStyle name="Normal 2 4 3 3 2" xfId="538"/>
    <cellStyle name="Normal 2 4 3 4" xfId="235"/>
    <cellStyle name="Normal 2 4 3 4 2" xfId="539"/>
    <cellStyle name="Normal 2 4 3 5" xfId="128"/>
    <cellStyle name="Normal 2 4 3 5 2" xfId="432"/>
    <cellStyle name="Normal 2 4 3 6" xfId="294"/>
    <cellStyle name="Normal 2 4 3 7" xfId="363"/>
    <cellStyle name="Normal 2 4 4" xfId="68"/>
    <cellStyle name="Normal 2 4 4 2" xfId="236"/>
    <cellStyle name="Normal 2 4 4 2 2" xfId="540"/>
    <cellStyle name="Normal 2 4 4 3" xfId="237"/>
    <cellStyle name="Normal 2 4 4 3 2" xfId="541"/>
    <cellStyle name="Normal 2 4 4 4" xfId="143"/>
    <cellStyle name="Normal 2 4 4 4 2" xfId="447"/>
    <cellStyle name="Normal 2 4 4 5" xfId="309"/>
    <cellStyle name="Normal 2 4 4 6" xfId="378"/>
    <cellStyle name="Normal 2 4 5" xfId="100"/>
    <cellStyle name="Normal 2 4 5 2" xfId="172"/>
    <cellStyle name="Normal 2 4 5 2 2" xfId="476"/>
    <cellStyle name="Normal 2 4 5 3" xfId="338"/>
    <cellStyle name="Normal 2 4 5 4" xfId="407"/>
    <cellStyle name="Normal 2 4 6" xfId="238"/>
    <cellStyle name="Normal 2 4 6 2" xfId="542"/>
    <cellStyle name="Normal 2 4 7" xfId="116"/>
    <cellStyle name="Normal 2 4 7 2" xfId="420"/>
    <cellStyle name="Normal 2 4 8" xfId="282"/>
    <cellStyle name="Normal 2 4 9" xfId="351"/>
    <cellStyle name="Normal 2 5" xfId="24"/>
    <cellStyle name="Normal 2 5 2" xfId="51"/>
    <cellStyle name="Normal 2 5 2 2" xfId="81"/>
    <cellStyle name="Normal 2 5 2 2 2" xfId="239"/>
    <cellStyle name="Normal 2 5 2 2 2 2" xfId="543"/>
    <cellStyle name="Normal 2 5 2 2 3" xfId="240"/>
    <cellStyle name="Normal 2 5 2 2 3 2" xfId="544"/>
    <cellStyle name="Normal 2 5 2 2 4" xfId="156"/>
    <cellStyle name="Normal 2 5 2 2 4 2" xfId="460"/>
    <cellStyle name="Normal 2 5 2 2 5" xfId="322"/>
    <cellStyle name="Normal 2 5 2 2 6" xfId="391"/>
    <cellStyle name="Normal 2 5 2 3" xfId="241"/>
    <cellStyle name="Normal 2 5 2 3 2" xfId="545"/>
    <cellStyle name="Normal 2 5 2 4" xfId="242"/>
    <cellStyle name="Normal 2 5 2 4 2" xfId="546"/>
    <cellStyle name="Normal 2 5 2 5" xfId="130"/>
    <cellStyle name="Normal 2 5 2 5 2" xfId="434"/>
    <cellStyle name="Normal 2 5 2 6" xfId="296"/>
    <cellStyle name="Normal 2 5 2 7" xfId="365"/>
    <cellStyle name="Normal 2 5 3" xfId="70"/>
    <cellStyle name="Normal 2 5 3 2" xfId="243"/>
    <cellStyle name="Normal 2 5 3 2 2" xfId="547"/>
    <cellStyle name="Normal 2 5 3 3" xfId="244"/>
    <cellStyle name="Normal 2 5 3 3 2" xfId="548"/>
    <cellStyle name="Normal 2 5 3 4" xfId="145"/>
    <cellStyle name="Normal 2 5 3 4 2" xfId="449"/>
    <cellStyle name="Normal 2 5 3 5" xfId="311"/>
    <cellStyle name="Normal 2 5 3 6" xfId="380"/>
    <cellStyle name="Normal 2 5 4" xfId="102"/>
    <cellStyle name="Normal 2 5 4 2" xfId="174"/>
    <cellStyle name="Normal 2 5 4 2 2" xfId="478"/>
    <cellStyle name="Normal 2 5 4 3" xfId="340"/>
    <cellStyle name="Normal 2 5 4 4" xfId="409"/>
    <cellStyle name="Normal 2 5 5" xfId="245"/>
    <cellStyle name="Normal 2 5 5 2" xfId="549"/>
    <cellStyle name="Normal 2 5 6" xfId="118"/>
    <cellStyle name="Normal 2 5 6 2" xfId="422"/>
    <cellStyle name="Normal 2 5 7" xfId="284"/>
    <cellStyle name="Normal 2 5 8" xfId="353"/>
    <cellStyle name="Normal 2 6" xfId="42"/>
    <cellStyle name="Normal 2 6 2" xfId="82"/>
    <cellStyle name="Normal 2 6 2 2" xfId="246"/>
    <cellStyle name="Normal 2 6 2 2 2" xfId="550"/>
    <cellStyle name="Normal 2 6 2 3" xfId="247"/>
    <cellStyle name="Normal 2 6 2 3 2" xfId="551"/>
    <cellStyle name="Normal 2 6 2 4" xfId="157"/>
    <cellStyle name="Normal 2 6 2 4 2" xfId="461"/>
    <cellStyle name="Normal 2 6 2 5" xfId="323"/>
    <cellStyle name="Normal 2 6 2 6" xfId="392"/>
    <cellStyle name="Normal 2 6 3" xfId="248"/>
    <cellStyle name="Normal 2 6 3 2" xfId="552"/>
    <cellStyle name="Normal 2 6 4" xfId="249"/>
    <cellStyle name="Normal 2 6 4 2" xfId="553"/>
    <cellStyle name="Normal 2 6 5" xfId="121"/>
    <cellStyle name="Normal 2 6 5 2" xfId="425"/>
    <cellStyle name="Normal 2 6 6" xfId="287"/>
    <cellStyle name="Normal 2 6 7" xfId="356"/>
    <cellStyle name="Normal 2 7" xfId="61"/>
    <cellStyle name="Normal 2 7 2" xfId="250"/>
    <cellStyle name="Normal 2 7 2 2" xfId="554"/>
    <cellStyle name="Normal 2 7 3" xfId="251"/>
    <cellStyle name="Normal 2 7 3 2" xfId="555"/>
    <cellStyle name="Normal 2 7 4" xfId="136"/>
    <cellStyle name="Normal 2 7 4 2" xfId="440"/>
    <cellStyle name="Normal 2 7 5" xfId="302"/>
    <cellStyle name="Normal 2 7 6" xfId="371"/>
    <cellStyle name="Normal 2 8" xfId="93"/>
    <cellStyle name="Normal 2 8 2" xfId="165"/>
    <cellStyle name="Normal 2 8 2 2" xfId="469"/>
    <cellStyle name="Normal 2 8 3" xfId="331"/>
    <cellStyle name="Normal 2 8 4" xfId="400"/>
    <cellStyle name="Normal 2 9" xfId="252"/>
    <cellStyle name="Normal 2 9 2" xfId="556"/>
    <cellStyle name="Normal 3" xfId="25"/>
    <cellStyle name="Normal 3 2" xfId="26"/>
    <cellStyle name="Normal 4" xfId="27"/>
    <cellStyle name="Normal 5" xfId="28"/>
    <cellStyle name="Normal 6" xfId="40"/>
    <cellStyle name="Normal 6 2" xfId="71"/>
    <cellStyle name="Normal 6 2 2" xfId="253"/>
    <cellStyle name="Normal 6 2 2 2" xfId="557"/>
    <cellStyle name="Normal 6 2 3" xfId="254"/>
    <cellStyle name="Normal 6 2 3 2" xfId="558"/>
    <cellStyle name="Normal 6 2 4" xfId="146"/>
    <cellStyle name="Normal 6 2 4 2" xfId="450"/>
    <cellStyle name="Normal 6 2 5" xfId="312"/>
    <cellStyle name="Normal 6 2 6" xfId="381"/>
    <cellStyle name="Normal 6 3" xfId="105"/>
    <cellStyle name="Normal 6 4" xfId="255"/>
    <cellStyle name="Normal 6 4 2" xfId="559"/>
    <cellStyle name="Normal 6 5" xfId="119"/>
    <cellStyle name="Normal 6 5 2" xfId="423"/>
    <cellStyle name="Normal 6 6" xfId="285"/>
    <cellStyle name="Normal 6 7" xfId="354"/>
    <cellStyle name="Normal 7" xfId="41"/>
    <cellStyle name="Normal 7 2" xfId="58"/>
    <cellStyle name="Normal 7 2 2" xfId="86"/>
    <cellStyle name="Normal 7 2 2 2" xfId="256"/>
    <cellStyle name="Normal 7 2 2 2 2" xfId="560"/>
    <cellStyle name="Normal 7 2 2 3" xfId="257"/>
    <cellStyle name="Normal 7 2 2 3 2" xfId="561"/>
    <cellStyle name="Normal 7 2 2 4" xfId="161"/>
    <cellStyle name="Normal 7 2 2 4 2" xfId="465"/>
    <cellStyle name="Normal 7 2 2 5" xfId="327"/>
    <cellStyle name="Normal 7 2 2 6" xfId="396"/>
    <cellStyle name="Normal 7 2 3" xfId="258"/>
    <cellStyle name="Normal 7 2 3 2" xfId="562"/>
    <cellStyle name="Normal 7 2 4" xfId="259"/>
    <cellStyle name="Normal 7 2 4 2" xfId="563"/>
    <cellStyle name="Normal 7 2 5" xfId="134"/>
    <cellStyle name="Normal 7 2 5 2" xfId="438"/>
    <cellStyle name="Normal 7 2 6" xfId="300"/>
    <cellStyle name="Normal 7 2 7" xfId="369"/>
    <cellStyle name="Normal 7 3" xfId="72"/>
    <cellStyle name="Normal 7 3 2" xfId="260"/>
    <cellStyle name="Normal 7 3 2 2" xfId="564"/>
    <cellStyle name="Normal 7 3 3" xfId="261"/>
    <cellStyle name="Normal 7 3 3 2" xfId="565"/>
    <cellStyle name="Normal 7 3 4" xfId="147"/>
    <cellStyle name="Normal 7 3 4 2" xfId="451"/>
    <cellStyle name="Normal 7 3 5" xfId="313"/>
    <cellStyle name="Normal 7 3 6" xfId="382"/>
    <cellStyle name="Normal 7 4" xfId="262"/>
    <cellStyle name="Normal 7 4 2" xfId="566"/>
    <cellStyle name="Normal 7 5" xfId="263"/>
    <cellStyle name="Normal 7 5 2" xfId="567"/>
    <cellStyle name="Normal 7 6" xfId="264"/>
    <cellStyle name="Normal 7 6 2" xfId="568"/>
    <cellStyle name="Normal 7 7" xfId="120"/>
    <cellStyle name="Normal 7 7 2" xfId="424"/>
    <cellStyle name="Normal 7 8" xfId="286"/>
    <cellStyle name="Normal 7 9" xfId="355"/>
    <cellStyle name="Normal 8" xfId="52"/>
    <cellStyle name="Normal 8 2" xfId="60"/>
    <cellStyle name="Normal 8 2 2" xfId="87"/>
    <cellStyle name="Normal 8 2 2 2" xfId="162"/>
    <cellStyle name="Normal 8 2 2 2 2" xfId="466"/>
    <cellStyle name="Normal 8 2 2 3" xfId="328"/>
    <cellStyle name="Normal 8 2 2 4" xfId="397"/>
    <cellStyle name="Normal 8 2 3" xfId="265"/>
    <cellStyle name="Normal 8 2 3 2" xfId="569"/>
    <cellStyle name="Normal 8 2 4" xfId="266"/>
    <cellStyle name="Normal 8 2 4 2" xfId="570"/>
    <cellStyle name="Normal 8 2 5" xfId="267"/>
    <cellStyle name="Normal 8 2 5 2" xfId="571"/>
    <cellStyle name="Normal 8 2 6" xfId="135"/>
    <cellStyle name="Normal 8 2 6 2" xfId="439"/>
    <cellStyle name="Normal 8 2 7" xfId="301"/>
    <cellStyle name="Normal 8 2 8" xfId="370"/>
    <cellStyle name="Normal 8 3" xfId="83"/>
    <cellStyle name="Normal 8 3 2" xfId="158"/>
    <cellStyle name="Normal 8 3 2 2" xfId="462"/>
    <cellStyle name="Normal 8 3 3" xfId="324"/>
    <cellStyle name="Normal 8 3 4" xfId="393"/>
    <cellStyle name="Normal 8 4" xfId="268"/>
    <cellStyle name="Normal 8 4 2" xfId="572"/>
    <cellStyle name="Normal 8 5" xfId="269"/>
    <cellStyle name="Normal 8 5 2" xfId="573"/>
    <cellStyle name="Normal 8 6" xfId="131"/>
    <cellStyle name="Normal 8 6 2" xfId="435"/>
    <cellStyle name="Normal 8 7" xfId="297"/>
    <cellStyle name="Normal 8 8" xfId="366"/>
    <cellStyle name="Normal 9" xfId="54"/>
    <cellStyle name="Normal 9 2" xfId="84"/>
    <cellStyle name="Normal 9 2 2" xfId="270"/>
    <cellStyle name="Normal 9 2 2 2" xfId="574"/>
    <cellStyle name="Normal 9 2 3" xfId="271"/>
    <cellStyle name="Normal 9 2 3 2" xfId="575"/>
    <cellStyle name="Normal 9 2 4" xfId="159"/>
    <cellStyle name="Normal 9 2 4 2" xfId="463"/>
    <cellStyle name="Normal 9 2 5" xfId="325"/>
    <cellStyle name="Normal 9 2 6" xfId="394"/>
    <cellStyle name="Normal 9 3" xfId="272"/>
    <cellStyle name="Normal 9 3 2" xfId="576"/>
    <cellStyle name="Normal 9 4" xfId="273"/>
    <cellStyle name="Normal 9 4 2" xfId="577"/>
    <cellStyle name="Normal 9 5" xfId="132"/>
    <cellStyle name="Normal 9 5 2" xfId="436"/>
    <cellStyle name="Normal 9 6" xfId="298"/>
    <cellStyle name="Normal 9 7" xfId="367"/>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41200</xdr:colOff>
      <xdr:row>7</xdr:row>
      <xdr:rowOff>88817</xdr:rowOff>
    </xdr:from>
    <xdr:to>
      <xdr:col>10</xdr:col>
      <xdr:colOff>634999</xdr:colOff>
      <xdr:row>19</xdr:row>
      <xdr:rowOff>40083</xdr:rowOff>
    </xdr:to>
    <xdr:pic>
      <xdr:nvPicPr>
        <xdr:cNvPr id="6" name="Picture 5" descr="Screen Capture.PNG"/>
        <xdr:cNvPicPr>
          <a:picLocks noChangeAspect="1"/>
        </xdr:cNvPicPr>
      </xdr:nvPicPr>
      <xdr:blipFill>
        <a:blip xmlns:r="http://schemas.openxmlformats.org/officeDocument/2006/relationships" r:embed="rId1" cstate="print"/>
        <a:stretch>
          <a:fillRect/>
        </a:stretch>
      </xdr:blipFill>
      <xdr:spPr>
        <a:xfrm>
          <a:off x="269800" y="1435017"/>
          <a:ext cx="3825949" cy="1932466"/>
        </a:xfrm>
        <a:prstGeom prst="rect">
          <a:avLst/>
        </a:prstGeom>
      </xdr:spPr>
    </xdr:pic>
    <xdr:clientData/>
  </xdr:twoCellAnchor>
  <xdr:twoCellAnchor>
    <xdr:from>
      <xdr:col>12</xdr:col>
      <xdr:colOff>57150</xdr:colOff>
      <xdr:row>7</xdr:row>
      <xdr:rowOff>152400</xdr:rowOff>
    </xdr:from>
    <xdr:to>
      <xdr:col>19</xdr:col>
      <xdr:colOff>120650</xdr:colOff>
      <xdr:row>30</xdr:row>
      <xdr:rowOff>158750</xdr:rowOff>
    </xdr:to>
    <xdr:sp macro="" textlink="">
      <xdr:nvSpPr>
        <xdr:cNvPr id="8" name="TextBox 7"/>
        <xdr:cNvSpPr txBox="1"/>
      </xdr:nvSpPr>
      <xdr:spPr>
        <a:xfrm>
          <a:off x="4273550" y="1498600"/>
          <a:ext cx="4254500" cy="3803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aseline="0" smtClean="0">
              <a:solidFill>
                <a:schemeClr val="dk1"/>
              </a:solidFill>
              <a:latin typeface="+mn-lt"/>
              <a:ea typeface="+mn-ea"/>
              <a:cs typeface="+mn-cs"/>
            </a:rPr>
            <a:t>Marlowe Court will further advance the development of the Central Business District of the College Hill Neighborhood, helping to ensure its permanent </a:t>
          </a:r>
          <a:r>
            <a:rPr lang="en-US" sz="1000" baseline="0">
              <a:solidFill>
                <a:schemeClr val="dk1"/>
              </a:solidFill>
              <a:latin typeface="+mn-lt"/>
              <a:ea typeface="+mn-ea"/>
              <a:cs typeface="+mn-cs"/>
            </a:rPr>
            <a:t>and sustainable success as a mixed-use, residential, and commercial neighborhood. Capitalizing on past and planned revitalization efforts for this neighbrohood, Marlowe Court will provide 53 affordable senior apartments (22 One BR and 31 Two BR), in a newly constructed mixed-use building at the intersection of Marlowe Ave and Hamilton Ave. The building will be built to LEED for Homes Silver standard, or higher, providing an energy efficient and healthy living environment for the senior residents.</a:t>
          </a:r>
          <a:endParaRPr lang="en-US" sz="1000"/>
        </a:p>
        <a:p>
          <a:endParaRPr lang="en-US" sz="1000" baseline="0" smtClean="0">
            <a:solidFill>
              <a:schemeClr val="dk1"/>
            </a:solidFill>
            <a:latin typeface="+mn-lt"/>
            <a:ea typeface="+mn-ea"/>
            <a:cs typeface="+mn-cs"/>
          </a:endParaRPr>
        </a:p>
        <a:p>
          <a:endParaRPr lang="en-US" sz="1000" baseline="0" smtClean="0">
            <a:solidFill>
              <a:schemeClr val="dk1"/>
            </a:solidFill>
            <a:latin typeface="+mn-lt"/>
            <a:ea typeface="+mn-ea"/>
            <a:cs typeface="+mn-cs"/>
          </a:endParaRPr>
        </a:p>
        <a:p>
          <a:r>
            <a:rPr lang="en-US" sz="1000" baseline="0" smtClean="0">
              <a:solidFill>
                <a:schemeClr val="dk1"/>
              </a:solidFill>
              <a:latin typeface="+mn-lt"/>
              <a:ea typeface="+mn-ea"/>
              <a:cs typeface="+mn-cs"/>
            </a:rPr>
            <a:t>Episcopal Retirement Homes Affordable Living, LLC (ERHAL) has over 60</a:t>
          </a:r>
        </a:p>
        <a:p>
          <a:r>
            <a:rPr lang="en-US" sz="1000" baseline="0" smtClean="0">
              <a:solidFill>
                <a:schemeClr val="dk1"/>
              </a:solidFill>
              <a:latin typeface="+mn-lt"/>
              <a:ea typeface="+mn-ea"/>
              <a:cs typeface="+mn-cs"/>
            </a:rPr>
            <a:t>years experience in developing, managing and servicing the senior housing</a:t>
          </a:r>
        </a:p>
        <a:p>
          <a:r>
            <a:rPr lang="en-US" sz="1000" baseline="0" smtClean="0">
              <a:solidFill>
                <a:schemeClr val="dk1"/>
              </a:solidFill>
              <a:latin typeface="+mn-lt"/>
              <a:ea typeface="+mn-ea"/>
              <a:cs typeface="+mn-cs"/>
            </a:rPr>
            <a:t>community in our Cincinnati neighborhoods. The on-going success of</a:t>
          </a:r>
        </a:p>
        <a:p>
          <a:r>
            <a:rPr lang="en-US" sz="1000" baseline="0" smtClean="0">
              <a:solidFill>
                <a:schemeClr val="dk1"/>
              </a:solidFill>
              <a:latin typeface="+mn-lt"/>
              <a:ea typeface="+mn-ea"/>
              <a:cs typeface="+mn-cs"/>
            </a:rPr>
            <a:t>College Hill as a strong community is the major driver of our interest in this</a:t>
          </a:r>
        </a:p>
        <a:p>
          <a:r>
            <a:rPr lang="en-US" sz="1000" baseline="0" smtClean="0">
              <a:solidFill>
                <a:schemeClr val="dk1"/>
              </a:solidFill>
              <a:latin typeface="+mn-lt"/>
              <a:ea typeface="+mn-ea"/>
              <a:cs typeface="+mn-cs"/>
            </a:rPr>
            <a:t>location. As ERHAL’s mission is to provide affordable housing opportunities</a:t>
          </a:r>
        </a:p>
        <a:p>
          <a:r>
            <a:rPr lang="en-US" sz="1000" baseline="0" smtClean="0">
              <a:solidFill>
                <a:schemeClr val="dk1"/>
              </a:solidFill>
              <a:latin typeface="+mn-lt"/>
              <a:ea typeface="+mn-ea"/>
              <a:cs typeface="+mn-cs"/>
            </a:rPr>
            <a:t>where seniors thrive, Cincinnati’s College Hill neighborhood presents an ideal</a:t>
          </a:r>
        </a:p>
        <a:p>
          <a:r>
            <a:rPr lang="en-US" sz="1000" baseline="0" smtClean="0">
              <a:solidFill>
                <a:schemeClr val="dk1"/>
              </a:solidFill>
              <a:latin typeface="+mn-lt"/>
              <a:ea typeface="+mn-ea"/>
              <a:cs typeface="+mn-cs"/>
            </a:rPr>
            <a:t>opportunity for our residents to integrate into an already dynamic setting,</a:t>
          </a:r>
        </a:p>
        <a:p>
          <a:r>
            <a:rPr lang="en-US" sz="1000" baseline="0" smtClean="0">
              <a:solidFill>
                <a:schemeClr val="dk1"/>
              </a:solidFill>
              <a:latin typeface="+mn-lt"/>
              <a:ea typeface="+mn-ea"/>
              <a:cs typeface="+mn-cs"/>
            </a:rPr>
            <a:t>continuing to grow a truly income and age diverse community.</a:t>
          </a:r>
          <a:endParaRPr lang="en-US" sz="10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episcopalretirement.com/" TargetMode="External"/><Relationship Id="rId13" Type="http://schemas.openxmlformats.org/officeDocument/2006/relationships/hyperlink" Target="http://www.modelgroup.net/" TargetMode="External"/><Relationship Id="rId18" Type="http://schemas.openxmlformats.org/officeDocument/2006/relationships/hyperlink" Target="http://www.sfa-architects.com/" TargetMode="External"/><Relationship Id="rId26" Type="http://schemas.openxmlformats.org/officeDocument/2006/relationships/hyperlink" Target="mailto:dchambers@erhinc.com" TargetMode="External"/><Relationship Id="rId3" Type="http://schemas.openxmlformats.org/officeDocument/2006/relationships/hyperlink" Target="mailto:jkittenbrink@erhinc.com" TargetMode="External"/><Relationship Id="rId21" Type="http://schemas.openxmlformats.org/officeDocument/2006/relationships/hyperlink" Target="mailto:chcurc@gmail.com" TargetMode="External"/><Relationship Id="rId7" Type="http://schemas.openxmlformats.org/officeDocument/2006/relationships/hyperlink" Target="http://www.episcopalretirement.com/" TargetMode="External"/><Relationship Id="rId12" Type="http://schemas.openxmlformats.org/officeDocument/2006/relationships/hyperlink" Target="mailto:bmaly@modelgroup.net" TargetMode="External"/><Relationship Id="rId17" Type="http://schemas.openxmlformats.org/officeDocument/2006/relationships/hyperlink" Target="mailto:browning.m@pdtarchitects.com" TargetMode="External"/><Relationship Id="rId25" Type="http://schemas.openxmlformats.org/officeDocument/2006/relationships/hyperlink" Target="mailto:holly.heer@btlaw.com" TargetMode="External"/><Relationship Id="rId2" Type="http://schemas.openxmlformats.org/officeDocument/2006/relationships/hyperlink" Target="http://itouchmap.com/latlong.html" TargetMode="External"/><Relationship Id="rId16" Type="http://schemas.openxmlformats.org/officeDocument/2006/relationships/hyperlink" Target="mailto:kison@erhin.com" TargetMode="External"/><Relationship Id="rId20" Type="http://schemas.openxmlformats.org/officeDocument/2006/relationships/hyperlink" Target="http://www.chcurc.com/" TargetMode="External"/><Relationship Id="rId29"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dchambers@erhinc.com" TargetMode="External"/><Relationship Id="rId11" Type="http://schemas.openxmlformats.org/officeDocument/2006/relationships/hyperlink" Target="http://www.episcopalretirement.com/" TargetMode="External"/><Relationship Id="rId24" Type="http://schemas.openxmlformats.org/officeDocument/2006/relationships/hyperlink" Target="mailto:dschneiderman@erhinc.com" TargetMode="External"/><Relationship Id="rId5" Type="http://schemas.openxmlformats.org/officeDocument/2006/relationships/hyperlink" Target="http://www.episcopalretirement.com/" TargetMode="External"/><Relationship Id="rId15" Type="http://schemas.openxmlformats.org/officeDocument/2006/relationships/hyperlink" Target="http://www.episcopalretirement.com/" TargetMode="External"/><Relationship Id="rId23" Type="http://schemas.openxmlformats.org/officeDocument/2006/relationships/hyperlink" Target="mailto:chcurc@gmail.com" TargetMode="External"/><Relationship Id="rId28" Type="http://schemas.openxmlformats.org/officeDocument/2006/relationships/vmlDrawing" Target="../drawings/vmlDrawing2.vml"/><Relationship Id="rId10" Type="http://schemas.openxmlformats.org/officeDocument/2006/relationships/hyperlink" Target="mailto:jkittenbrink@erhinc.com" TargetMode="External"/><Relationship Id="rId19" Type="http://schemas.openxmlformats.org/officeDocument/2006/relationships/hyperlink" Target="mailto:chcurc@gmail.com" TargetMode="External"/><Relationship Id="rId4" Type="http://schemas.openxmlformats.org/officeDocument/2006/relationships/hyperlink" Target="mailto:pschper@erhinc.com" TargetMode="External"/><Relationship Id="rId9" Type="http://schemas.openxmlformats.org/officeDocument/2006/relationships/hyperlink" Target="mailto:jkittenbrink@erhinc.com" TargetMode="External"/><Relationship Id="rId14" Type="http://schemas.openxmlformats.org/officeDocument/2006/relationships/hyperlink" Target="mailto:kison@erhinc.com" TargetMode="External"/><Relationship Id="rId22" Type="http://schemas.openxmlformats.org/officeDocument/2006/relationships/hyperlink" Target="http://www.chcurc.com/" TargetMode="External"/><Relationship Id="rId27"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view="pageBreakPreview" topLeftCell="A25" zoomScale="120" zoomScaleNormal="100" zoomScaleSheetLayoutView="120" workbookViewId="0">
      <selection activeCell="D59" sqref="D59"/>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2242</v>
      </c>
    </row>
    <row r="3" spans="1:6" customFormat="1" ht="13.2"/>
    <row r="4" spans="1:6" customFormat="1" ht="13.2"/>
    <row r="5" spans="1:6" customFormat="1" ht="13.8" thickBot="1"/>
    <row r="6" spans="1:6" ht="30" customHeight="1" thickTop="1" thickBot="1">
      <c r="A6" s="2040" t="s">
        <v>2120</v>
      </c>
      <c r="B6" s="2041"/>
      <c r="C6" s="2041"/>
      <c r="D6" s="2041"/>
      <c r="E6" s="2041"/>
      <c r="F6" s="1597" t="str">
        <f>Transmittal!C11</f>
        <v xml:space="preserve">Marlowe Court </v>
      </c>
    </row>
    <row r="7" spans="1:6" ht="30" customHeight="1" thickTop="1" thickBot="1">
      <c r="A7" s="2042" t="s">
        <v>1419</v>
      </c>
      <c r="B7" s="2043"/>
      <c r="C7" s="2043"/>
      <c r="D7" s="2043"/>
      <c r="E7" s="2043"/>
      <c r="F7" s="204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2" customHeight="1">
      <c r="A24" s="1954"/>
      <c r="B24" s="1954"/>
      <c r="C24" s="1954"/>
      <c r="D24" s="666" t="s">
        <v>2043</v>
      </c>
    </row>
    <row r="25" spans="1:6" s="665" customFormat="1" ht="19.2" customHeight="1">
      <c r="A25" s="2051" t="s">
        <v>2151</v>
      </c>
      <c r="B25" s="2051"/>
      <c r="C25" s="2051"/>
      <c r="D25" s="667" t="s">
        <v>2044</v>
      </c>
    </row>
    <row r="26" spans="1:6" s="665" customFormat="1" ht="25.2" customHeight="1">
      <c r="A26" s="1954"/>
      <c r="B26" s="1954"/>
      <c r="C26" s="1954"/>
      <c r="D26" s="1717" t="s">
        <v>2062</v>
      </c>
    </row>
    <row r="27" spans="1:6" s="665" customFormat="1" ht="25.2" customHeight="1" thickBot="1">
      <c r="A27" s="2050" t="s">
        <v>2150</v>
      </c>
      <c r="B27" s="2050"/>
      <c r="C27" s="2050"/>
      <c r="D27" s="2050"/>
      <c r="E27" s="2050"/>
      <c r="F27" s="2050"/>
    </row>
    <row r="28" spans="1:6" s="1722" customFormat="1" ht="28.2" thickBot="1">
      <c r="A28" s="1944" t="s">
        <v>1353</v>
      </c>
      <c r="B28" s="1945" t="s">
        <v>1355</v>
      </c>
      <c r="C28" s="1945" t="s">
        <v>1354</v>
      </c>
      <c r="D28" s="1945" t="s">
        <v>29</v>
      </c>
      <c r="E28" s="1945" t="s">
        <v>524</v>
      </c>
      <c r="F28" s="1946" t="s">
        <v>525</v>
      </c>
    </row>
    <row r="29" spans="1:6" ht="14.4" thickBot="1">
      <c r="A29" s="1994" t="s">
        <v>2412</v>
      </c>
      <c r="B29" s="920"/>
      <c r="C29" s="920">
        <v>1</v>
      </c>
      <c r="D29" s="920" t="s">
        <v>2135</v>
      </c>
      <c r="E29" s="920" t="s">
        <v>2147</v>
      </c>
      <c r="F29" s="921" t="s">
        <v>2136</v>
      </c>
    </row>
    <row r="30" spans="1:6" ht="14.4" thickBot="1">
      <c r="A30" s="1484"/>
      <c r="B30" s="920" t="s">
        <v>2095</v>
      </c>
      <c r="C30" s="920">
        <v>2</v>
      </c>
      <c r="D30" s="920" t="s">
        <v>2094</v>
      </c>
      <c r="E30" s="920" t="s">
        <v>1339</v>
      </c>
      <c r="F30" s="921" t="str">
        <f t="shared" ref="F30:F74" si="0">CONCATENATE(C30," ",D30)</f>
        <v xml:space="preserve">2 Application Fee </v>
      </c>
    </row>
    <row r="31" spans="1:6" ht="42" thickBot="1">
      <c r="A31" s="1994" t="s">
        <v>498</v>
      </c>
      <c r="B31" s="920" t="s">
        <v>2042</v>
      </c>
      <c r="C31" s="920">
        <v>3</v>
      </c>
      <c r="D31" s="920" t="s">
        <v>2041</v>
      </c>
      <c r="E31" s="920" t="s">
        <v>1350</v>
      </c>
      <c r="F31" s="921" t="str">
        <f t="shared" si="0"/>
        <v>3 Extended Use Commitment</v>
      </c>
    </row>
    <row r="32" spans="1:6" ht="42" thickBot="1">
      <c r="A32" s="1994" t="s">
        <v>498</v>
      </c>
      <c r="B32" s="920" t="s">
        <v>2172</v>
      </c>
      <c r="C32" s="920">
        <v>4</v>
      </c>
      <c r="D32" s="920" t="s">
        <v>1851</v>
      </c>
      <c r="E32" s="920" t="s">
        <v>1350</v>
      </c>
      <c r="F32" s="921" t="str">
        <f t="shared" si="0"/>
        <v>4 Proposal Summary</v>
      </c>
    </row>
    <row r="33" spans="1:6" ht="14.4" thickBot="1">
      <c r="A33" s="1994" t="s">
        <v>498</v>
      </c>
      <c r="B33" s="920"/>
      <c r="C33" s="920">
        <v>5</v>
      </c>
      <c r="D33" s="920" t="s">
        <v>2053</v>
      </c>
      <c r="E33" s="920" t="s">
        <v>1350</v>
      </c>
      <c r="F33" s="921" t="str">
        <f t="shared" si="0"/>
        <v xml:space="preserve">5 Community Outreach </v>
      </c>
    </row>
    <row r="34" spans="1:6" ht="14.4" thickBot="1">
      <c r="A34" s="1994" t="s">
        <v>498</v>
      </c>
      <c r="B34" s="920"/>
      <c r="C34" s="920">
        <v>6</v>
      </c>
      <c r="D34" s="920" t="s">
        <v>1935</v>
      </c>
      <c r="E34" s="920" t="s">
        <v>1350</v>
      </c>
      <c r="F34" s="921" t="str">
        <f t="shared" si="0"/>
        <v>6 Legislator Support</v>
      </c>
    </row>
    <row r="35" spans="1:6" ht="14.4" thickBot="1">
      <c r="A35" s="1994" t="s">
        <v>498</v>
      </c>
      <c r="B35" s="920"/>
      <c r="C35" s="920">
        <v>7</v>
      </c>
      <c r="D35" s="920" t="s">
        <v>1937</v>
      </c>
      <c r="E35" s="920" t="s">
        <v>1350</v>
      </c>
      <c r="F35" s="921" t="str">
        <f t="shared" si="0"/>
        <v>7 Local Support</v>
      </c>
    </row>
    <row r="36" spans="1:6" ht="14.4" thickBot="1">
      <c r="A36" s="1994" t="s">
        <v>498</v>
      </c>
      <c r="B36" s="920"/>
      <c r="C36" s="920">
        <v>8</v>
      </c>
      <c r="D36" s="920" t="s">
        <v>2171</v>
      </c>
      <c r="E36" s="920" t="s">
        <v>1350</v>
      </c>
      <c r="F36" s="921" t="s">
        <v>2169</v>
      </c>
    </row>
    <row r="37" spans="1:6" ht="28.2" thickBot="1">
      <c r="A37" s="1994" t="s">
        <v>498</v>
      </c>
      <c r="B37" s="920"/>
      <c r="C37" s="920">
        <v>9</v>
      </c>
      <c r="D37" s="920" t="s">
        <v>2138</v>
      </c>
      <c r="E37" s="920" t="s">
        <v>1350</v>
      </c>
      <c r="F37" s="921" t="str">
        <f t="shared" si="0"/>
        <v>9 Local Development Priority - Urban Pool Only</v>
      </c>
    </row>
    <row r="38" spans="1:6" ht="28.2" thickBot="1">
      <c r="A38" s="1484"/>
      <c r="B38" s="920"/>
      <c r="C38" s="920">
        <v>10</v>
      </c>
      <c r="D38" s="920" t="s">
        <v>2008</v>
      </c>
      <c r="E38" s="920" t="s">
        <v>1350</v>
      </c>
      <c r="F38" s="921" t="str">
        <f t="shared" si="0"/>
        <v>10 Highest Priority Continuum of Care</v>
      </c>
    </row>
    <row r="39" spans="1:6" ht="28.2" thickBot="1">
      <c r="A39" s="1994" t="s">
        <v>498</v>
      </c>
      <c r="B39" s="920"/>
      <c r="C39" s="920">
        <v>11</v>
      </c>
      <c r="D39" s="920" t="s">
        <v>1948</v>
      </c>
      <c r="E39" s="920" t="s">
        <v>1350</v>
      </c>
      <c r="F39" s="921" t="str">
        <f t="shared" si="0"/>
        <v>11 Location Based Characteristics</v>
      </c>
    </row>
    <row r="40" spans="1:6" ht="28.2" thickBot="1">
      <c r="A40" s="1484"/>
      <c r="B40" s="920"/>
      <c r="C40" s="920">
        <v>12</v>
      </c>
      <c r="D40" s="920" t="s">
        <v>2075</v>
      </c>
      <c r="E40" s="920" t="s">
        <v>1350</v>
      </c>
      <c r="F40" s="921" t="str">
        <f t="shared" si="0"/>
        <v>12 Radius Map for Local Economic Development</v>
      </c>
    </row>
    <row r="41" spans="1:6" ht="28.2" thickBot="1">
      <c r="A41" s="1994" t="s">
        <v>498</v>
      </c>
      <c r="B41" s="920"/>
      <c r="C41" s="920">
        <v>13</v>
      </c>
      <c r="D41" s="920" t="s">
        <v>2074</v>
      </c>
      <c r="E41" s="920" t="s">
        <v>1350</v>
      </c>
      <c r="F41" s="921" t="str">
        <f t="shared" si="0"/>
        <v>13 Development Characteristics Priority</v>
      </c>
    </row>
    <row r="42" spans="1:6" ht="28.2" thickBot="1">
      <c r="A42" s="1994" t="s">
        <v>498</v>
      </c>
      <c r="B42" s="920" t="s">
        <v>2140</v>
      </c>
      <c r="C42" s="920">
        <v>14</v>
      </c>
      <c r="D42" s="920" t="s">
        <v>2139</v>
      </c>
      <c r="E42" s="920" t="s">
        <v>1350</v>
      </c>
      <c r="F42" s="921" t="str">
        <f t="shared" si="0"/>
        <v xml:space="preserve">14 Proximity to Positive Land Uses </v>
      </c>
    </row>
    <row r="43" spans="1:6" ht="28.2" thickBot="1">
      <c r="A43" s="1994" t="s">
        <v>498</v>
      </c>
      <c r="B43" s="920" t="s">
        <v>2141</v>
      </c>
      <c r="C43" s="920">
        <v>15</v>
      </c>
      <c r="D43" s="920" t="s">
        <v>2018</v>
      </c>
      <c r="E43" s="920" t="s">
        <v>2146</v>
      </c>
      <c r="F43" s="921" t="str">
        <f t="shared" si="0"/>
        <v>15 Areas of Distinction</v>
      </c>
    </row>
    <row r="44" spans="1:6" ht="28.2" thickBot="1">
      <c r="A44" s="1484"/>
      <c r="B44" s="920"/>
      <c r="C44" s="920">
        <v>16</v>
      </c>
      <c r="D44" s="920" t="s">
        <v>1990</v>
      </c>
      <c r="E44" s="920" t="s">
        <v>1350</v>
      </c>
      <c r="F44" s="921" t="str">
        <f t="shared" si="0"/>
        <v>16 Preservation Characteristic Priorities</v>
      </c>
    </row>
    <row r="45" spans="1:6" ht="14.4" thickBot="1">
      <c r="A45" s="1484"/>
      <c r="B45" s="920"/>
      <c r="C45" s="920">
        <v>17</v>
      </c>
      <c r="D45" s="920" t="s">
        <v>2001</v>
      </c>
      <c r="E45" s="920" t="s">
        <v>1350</v>
      </c>
      <c r="F45" s="921" t="str">
        <f t="shared" si="0"/>
        <v>17 Other Preservation Priorities</v>
      </c>
    </row>
    <row r="46" spans="1:6" ht="14.4" thickBot="1">
      <c r="A46" s="1994" t="s">
        <v>498</v>
      </c>
      <c r="B46" s="920"/>
      <c r="C46" s="920">
        <v>18</v>
      </c>
      <c r="D46" s="920" t="s">
        <v>1279</v>
      </c>
      <c r="E46" s="920" t="s">
        <v>1350</v>
      </c>
      <c r="F46" s="921" t="str">
        <f t="shared" si="0"/>
        <v>18 Site Control</v>
      </c>
    </row>
    <row r="47" spans="1:6" ht="14.4" thickBot="1">
      <c r="A47" s="1994" t="s">
        <v>498</v>
      </c>
      <c r="B47" s="920"/>
      <c r="C47" s="920">
        <v>19</v>
      </c>
      <c r="D47" s="920" t="s">
        <v>1280</v>
      </c>
      <c r="E47" s="920" t="s">
        <v>1350</v>
      </c>
      <c r="F47" s="921" t="str">
        <f t="shared" si="0"/>
        <v>19 Zoning</v>
      </c>
    </row>
    <row r="48" spans="1:6" ht="14.4" thickBot="1">
      <c r="A48" s="1994" t="s">
        <v>498</v>
      </c>
      <c r="B48" s="920"/>
      <c r="C48" s="920">
        <v>20</v>
      </c>
      <c r="D48" s="920" t="s">
        <v>1224</v>
      </c>
      <c r="E48" s="920" t="s">
        <v>1350</v>
      </c>
      <c r="F48" s="921" t="str">
        <f t="shared" si="0"/>
        <v>20 Market Study</v>
      </c>
    </row>
    <row r="49" spans="1:7" ht="14.4" thickBot="1">
      <c r="A49" s="1994" t="s">
        <v>498</v>
      </c>
      <c r="B49" s="920"/>
      <c r="C49" s="920">
        <v>21</v>
      </c>
      <c r="D49" s="920" t="s">
        <v>2046</v>
      </c>
      <c r="E49" s="920" t="s">
        <v>1350</v>
      </c>
      <c r="F49" s="921" t="str">
        <f t="shared" si="0"/>
        <v>21 Supportive Service Plan</v>
      </c>
    </row>
    <row r="50" spans="1:7" ht="28.2" thickBot="1">
      <c r="A50" s="1994" t="s">
        <v>498</v>
      </c>
      <c r="B50" s="920" t="s">
        <v>2047</v>
      </c>
      <c r="C50" s="920">
        <v>22</v>
      </c>
      <c r="D50" s="920" t="s">
        <v>1849</v>
      </c>
      <c r="E50" s="920" t="s">
        <v>1350</v>
      </c>
      <c r="F50" s="921" t="str">
        <f t="shared" si="0"/>
        <v>22 Preliminary Architectural Plans</v>
      </c>
    </row>
    <row r="51" spans="1:7" ht="28.2" thickBot="1">
      <c r="A51" s="1994" t="s">
        <v>498</v>
      </c>
      <c r="B51" s="920"/>
      <c r="C51" s="920">
        <v>23</v>
      </c>
      <c r="D51" s="920" t="s">
        <v>2048</v>
      </c>
      <c r="E51" s="920" t="s">
        <v>1350</v>
      </c>
      <c r="F51" s="921" t="str">
        <f t="shared" si="0"/>
        <v>23 Design and Construction Features Agreement</v>
      </c>
    </row>
    <row r="52" spans="1:7" ht="14.4" thickBot="1">
      <c r="A52" s="1994" t="s">
        <v>498</v>
      </c>
      <c r="B52" s="920" t="s">
        <v>2049</v>
      </c>
      <c r="C52" s="920">
        <v>24</v>
      </c>
      <c r="D52" s="920" t="s">
        <v>1804</v>
      </c>
      <c r="E52" s="920" t="s">
        <v>1350</v>
      </c>
      <c r="F52" s="921" t="str">
        <f t="shared" si="0"/>
        <v>24 Environmental</v>
      </c>
    </row>
    <row r="53" spans="1:7" ht="14.4" thickBot="1">
      <c r="A53" s="1994"/>
      <c r="B53" s="920"/>
      <c r="C53" s="920">
        <v>25</v>
      </c>
      <c r="D53" s="920" t="s">
        <v>1805</v>
      </c>
      <c r="E53" s="920" t="s">
        <v>1350</v>
      </c>
      <c r="F53" s="921" t="str">
        <f t="shared" si="0"/>
        <v>25 Capital Needs Assessment</v>
      </c>
    </row>
    <row r="54" spans="1:7" ht="14.4" thickBot="1">
      <c r="A54" s="1994"/>
      <c r="B54" s="920"/>
      <c r="C54" s="920">
        <v>26</v>
      </c>
      <c r="D54" s="920" t="s">
        <v>1357</v>
      </c>
      <c r="E54" s="920" t="s">
        <v>1350</v>
      </c>
      <c r="F54" s="921" t="str">
        <f t="shared" si="0"/>
        <v>26 Scope of Work</v>
      </c>
    </row>
    <row r="55" spans="1:7" ht="14.4" thickBot="1">
      <c r="A55" s="1994" t="s">
        <v>498</v>
      </c>
      <c r="B55" s="920"/>
      <c r="C55" s="920">
        <v>27</v>
      </c>
      <c r="D55" s="920" t="s">
        <v>314</v>
      </c>
      <c r="E55" s="920" t="s">
        <v>1350</v>
      </c>
      <c r="F55" s="921" t="str">
        <f t="shared" si="0"/>
        <v>27 Public Notification</v>
      </c>
    </row>
    <row r="56" spans="1:7" ht="14.4" thickBot="1">
      <c r="A56" s="1994" t="s">
        <v>498</v>
      </c>
      <c r="B56" s="920"/>
      <c r="C56" s="920">
        <v>28</v>
      </c>
      <c r="D56" s="920" t="s">
        <v>2079</v>
      </c>
      <c r="E56" s="920" t="s">
        <v>1350</v>
      </c>
      <c r="F56" s="921" t="str">
        <f t="shared" si="0"/>
        <v>28 Requests for Exceptions</v>
      </c>
    </row>
    <row r="57" spans="1:7" ht="28.2" thickBot="1">
      <c r="A57" s="1484"/>
      <c r="B57" s="920" t="s">
        <v>2142</v>
      </c>
      <c r="C57" s="920">
        <v>29</v>
      </c>
      <c r="D57" s="920" t="s">
        <v>2086</v>
      </c>
      <c r="E57" s="920" t="s">
        <v>1350</v>
      </c>
      <c r="F57" s="921" t="str">
        <f t="shared" si="0"/>
        <v>29 Reconsideration of Visitability Requirements</v>
      </c>
    </row>
    <row r="58" spans="1:7" ht="55.8" thickBot="1">
      <c r="A58" s="1994" t="s">
        <v>498</v>
      </c>
      <c r="B58" s="920" t="s">
        <v>2088</v>
      </c>
      <c r="C58" s="920">
        <v>30</v>
      </c>
      <c r="D58" s="920" t="s">
        <v>2087</v>
      </c>
      <c r="E58" s="920" t="s">
        <v>1350</v>
      </c>
      <c r="F58" s="921" t="str">
        <f t="shared" si="0"/>
        <v>30 Management Company Capacity Review</v>
      </c>
    </row>
    <row r="59" spans="1:7" ht="28.2" thickBot="1">
      <c r="A59" s="1484"/>
      <c r="B59" s="920" t="s">
        <v>2055</v>
      </c>
      <c r="C59" s="920">
        <v>31</v>
      </c>
      <c r="D59" s="920" t="s">
        <v>2152</v>
      </c>
      <c r="E59" s="920" t="s">
        <v>1350</v>
      </c>
      <c r="F59" s="921" t="s">
        <v>2170</v>
      </c>
    </row>
    <row r="60" spans="1:7" ht="14.4" thickBot="1">
      <c r="A60" s="1994" t="s">
        <v>498</v>
      </c>
      <c r="B60" s="920"/>
      <c r="C60" s="920">
        <v>32</v>
      </c>
      <c r="D60" s="920" t="s">
        <v>2133</v>
      </c>
      <c r="E60" s="920" t="s">
        <v>1350</v>
      </c>
      <c r="F60" s="921" t="str">
        <f t="shared" si="0"/>
        <v>32 JobsOhio Tax Release Form</v>
      </c>
    </row>
    <row r="61" spans="1:7" s="1991" customFormat="1" ht="14.4" thickBot="1">
      <c r="A61" s="1994" t="s">
        <v>498</v>
      </c>
      <c r="B61" s="1992"/>
      <c r="C61" s="1992">
        <v>33</v>
      </c>
      <c r="D61" s="1992" t="s">
        <v>2046</v>
      </c>
      <c r="E61" s="1992" t="s">
        <v>1350</v>
      </c>
      <c r="F61" s="1993" t="str">
        <f t="shared" ref="F61" si="1">CONCATENATE(C61," ",D61)</f>
        <v>33 Supportive Service Plan</v>
      </c>
    </row>
    <row r="62" spans="1:7" ht="83.4" thickBot="1">
      <c r="A62" s="1484"/>
      <c r="B62" s="920" t="s">
        <v>2243</v>
      </c>
      <c r="C62" s="920">
        <v>34</v>
      </c>
      <c r="D62" s="920" t="s">
        <v>2245</v>
      </c>
      <c r="E62" s="920" t="s">
        <v>2244</v>
      </c>
      <c r="F62" s="921" t="str">
        <f t="shared" si="0"/>
        <v>34 Multifamily Lending Program (MLP) Loan Application Materials</v>
      </c>
    </row>
    <row r="63" spans="1:7" ht="32.25" customHeight="1" thickBot="1">
      <c r="A63" s="2045" t="s">
        <v>2051</v>
      </c>
      <c r="B63" s="2046"/>
      <c r="C63" s="2046"/>
      <c r="D63" s="2046"/>
      <c r="E63" s="2046"/>
      <c r="F63" s="2046"/>
    </row>
    <row r="64" spans="1:7" s="1722" customFormat="1" ht="28.2" thickBot="1">
      <c r="A64" s="1938" t="s">
        <v>1353</v>
      </c>
      <c r="B64" s="1938" t="s">
        <v>1355</v>
      </c>
      <c r="C64" s="1939" t="s">
        <v>1354</v>
      </c>
      <c r="D64" s="1939" t="s">
        <v>29</v>
      </c>
      <c r="E64" s="1940" t="s">
        <v>524</v>
      </c>
      <c r="F64" s="1939" t="s">
        <v>525</v>
      </c>
      <c r="G64" s="1939"/>
    </row>
    <row r="65" spans="1:6" ht="14.4" thickBot="1">
      <c r="A65" s="1485"/>
      <c r="B65" s="1001"/>
      <c r="C65" s="1001">
        <v>1</v>
      </c>
      <c r="D65" s="1002" t="s">
        <v>2135</v>
      </c>
      <c r="E65" s="1001" t="s">
        <v>2147</v>
      </c>
      <c r="F65" s="1001" t="s">
        <v>2136</v>
      </c>
    </row>
    <row r="66" spans="1:6" ht="14.4" thickBot="1">
      <c r="A66" s="1485"/>
      <c r="B66" s="1001" t="s">
        <v>2155</v>
      </c>
      <c r="C66" s="1001">
        <v>2</v>
      </c>
      <c r="D66" s="1002" t="s">
        <v>2154</v>
      </c>
      <c r="E66" s="1001" t="s">
        <v>1339</v>
      </c>
      <c r="F66" s="1001" t="s">
        <v>2156</v>
      </c>
    </row>
    <row r="67" spans="1:6" ht="14.4" thickBot="1">
      <c r="A67" s="1485"/>
      <c r="B67" s="1001" t="s">
        <v>2137</v>
      </c>
      <c r="C67" s="1001">
        <v>3</v>
      </c>
      <c r="D67" s="1002" t="s">
        <v>2052</v>
      </c>
      <c r="E67" s="1001" t="s">
        <v>1350</v>
      </c>
      <c r="F67" s="1001" t="str">
        <f t="shared" si="0"/>
        <v>3 Changes from Proposal</v>
      </c>
    </row>
    <row r="68" spans="1:6" ht="28.2" thickBot="1">
      <c r="A68" s="1485"/>
      <c r="B68" s="1001"/>
      <c r="C68" s="1001">
        <v>4</v>
      </c>
      <c r="D68" s="1002" t="s">
        <v>1352</v>
      </c>
      <c r="E68" s="1001" t="s">
        <v>1350</v>
      </c>
      <c r="F68" s="1001" t="str">
        <f t="shared" si="0"/>
        <v>4 Conditional Financial Commitments</v>
      </c>
    </row>
    <row r="69" spans="1:6" ht="14.4" thickBot="1">
      <c r="A69" s="1485"/>
      <c r="B69" s="1001"/>
      <c r="C69" s="1001">
        <v>5</v>
      </c>
      <c r="D69" s="1002" t="s">
        <v>2053</v>
      </c>
      <c r="E69" s="1001" t="s">
        <v>1350</v>
      </c>
      <c r="F69" s="1001" t="str">
        <f t="shared" si="0"/>
        <v xml:space="preserve">5 Community Outreach </v>
      </c>
    </row>
    <row r="70" spans="1:6" ht="28.2" thickBot="1">
      <c r="A70" s="1485"/>
      <c r="B70" s="1001"/>
      <c r="C70" s="1001">
        <v>6</v>
      </c>
      <c r="D70" s="1002" t="s">
        <v>2143</v>
      </c>
      <c r="E70" s="1001" t="s">
        <v>1350</v>
      </c>
      <c r="F70" s="1001" t="str">
        <f t="shared" si="0"/>
        <v>6 Affirmative Fair Housing Marketing Plan</v>
      </c>
    </row>
    <row r="71" spans="1:6" ht="28.2" thickBot="1">
      <c r="A71" s="1485"/>
      <c r="B71" s="1001"/>
      <c r="C71" s="1001">
        <v>7</v>
      </c>
      <c r="D71" s="1002" t="s">
        <v>2048</v>
      </c>
      <c r="E71" s="1001" t="s">
        <v>1350</v>
      </c>
      <c r="F71" s="1001" t="str">
        <f t="shared" si="0"/>
        <v>7 Design and Construction Features Agreement</v>
      </c>
    </row>
    <row r="72" spans="1:6" ht="55.8" thickBot="1">
      <c r="A72" s="1485"/>
      <c r="B72" s="1001" t="s">
        <v>2144</v>
      </c>
      <c r="C72" s="1001">
        <v>8</v>
      </c>
      <c r="D72" s="1002" t="s">
        <v>2054</v>
      </c>
      <c r="E72" s="1001" t="s">
        <v>1350</v>
      </c>
      <c r="F72" s="1001" t="str">
        <f t="shared" si="0"/>
        <v>8 Ohio Housing Locator</v>
      </c>
    </row>
    <row r="73" spans="1:6" ht="14.4" thickBot="1">
      <c r="A73" s="1485"/>
      <c r="B73" s="1001" t="s">
        <v>2084</v>
      </c>
      <c r="C73" s="1001">
        <v>9</v>
      </c>
      <c r="D73" s="1002" t="s">
        <v>2056</v>
      </c>
      <c r="E73" s="1001" t="s">
        <v>1350</v>
      </c>
      <c r="F73" s="1001" t="str">
        <f t="shared" si="0"/>
        <v>9 Relocation Forms</v>
      </c>
    </row>
    <row r="74" spans="1:6" ht="14.4" thickBot="1">
      <c r="A74" s="1485"/>
      <c r="B74" s="1001" t="s">
        <v>2084</v>
      </c>
      <c r="C74" s="1001">
        <v>10</v>
      </c>
      <c r="D74" s="1004" t="s">
        <v>2057</v>
      </c>
      <c r="E74" s="1001" t="s">
        <v>1350</v>
      </c>
      <c r="F74" s="1001" t="str">
        <f t="shared" si="0"/>
        <v>10 Relocation Plans</v>
      </c>
    </row>
    <row r="75" spans="1:6" ht="14.4" thickBot="1">
      <c r="A75" s="1485"/>
      <c r="B75" s="1001" t="s">
        <v>2134</v>
      </c>
      <c r="C75" s="1001">
        <v>11</v>
      </c>
      <c r="D75" s="1004" t="s">
        <v>2133</v>
      </c>
      <c r="E75" s="1001" t="s">
        <v>1350</v>
      </c>
      <c r="F75" s="1001" t="str">
        <f t="shared" ref="F75:F83" si="2">CONCATENATE(C75," ",D75)</f>
        <v>11 JobsOhio Tax Release Form</v>
      </c>
    </row>
    <row r="76" spans="1:6" ht="28.2" thickBot="1">
      <c r="A76" s="1485"/>
      <c r="B76" s="1003" t="s">
        <v>2047</v>
      </c>
      <c r="C76" s="1001">
        <v>12</v>
      </c>
      <c r="D76" s="1004" t="s">
        <v>2058</v>
      </c>
      <c r="E76" s="1001" t="s">
        <v>1350</v>
      </c>
      <c r="F76" s="1001" t="str">
        <f t="shared" si="2"/>
        <v>12 80% Architectural Plans</v>
      </c>
    </row>
    <row r="77" spans="1:6" ht="14.4" thickBot="1">
      <c r="A77" s="1485"/>
      <c r="B77" s="1003"/>
      <c r="C77" s="1001">
        <v>13</v>
      </c>
      <c r="D77" s="1004" t="s">
        <v>1850</v>
      </c>
      <c r="E77" s="1001" t="s">
        <v>1350</v>
      </c>
      <c r="F77" s="1001" t="str">
        <f t="shared" si="2"/>
        <v>13 Appraisal</v>
      </c>
    </row>
    <row r="78" spans="1:6" ht="28.2" thickBot="1">
      <c r="A78" s="1485"/>
      <c r="B78" s="1003" t="s">
        <v>2060</v>
      </c>
      <c r="C78" s="1001">
        <v>14</v>
      </c>
      <c r="D78" s="1004" t="s">
        <v>2059</v>
      </c>
      <c r="E78" s="1001" t="s">
        <v>1350</v>
      </c>
      <c r="F78" s="1001" t="str">
        <f t="shared" si="2"/>
        <v xml:space="preserve">14 Phase I </v>
      </c>
    </row>
    <row r="79" spans="1:6" ht="14.4" thickBot="1">
      <c r="A79" s="1485"/>
      <c r="B79" s="1003"/>
      <c r="C79" s="1001">
        <v>15</v>
      </c>
      <c r="D79" s="1004" t="s">
        <v>2145</v>
      </c>
      <c r="E79" s="1001" t="s">
        <v>1350</v>
      </c>
      <c r="F79" s="1001" t="str">
        <f t="shared" si="2"/>
        <v>15 FTIN Number</v>
      </c>
    </row>
    <row r="80" spans="1:6" ht="14.4" thickBot="1">
      <c r="A80" s="1485"/>
      <c r="B80" s="1003"/>
      <c r="C80" s="1001">
        <v>16</v>
      </c>
      <c r="D80" s="1004" t="s">
        <v>2061</v>
      </c>
      <c r="E80" s="1001" t="s">
        <v>2146</v>
      </c>
      <c r="F80" s="1001" t="str">
        <f t="shared" si="2"/>
        <v>16 Legal Description(s)</v>
      </c>
    </row>
    <row r="81" spans="1:6" s="1933" customFormat="1" ht="42" thickBot="1">
      <c r="A81" s="1003"/>
      <c r="B81" s="1001" t="s">
        <v>2173</v>
      </c>
      <c r="C81" s="1004">
        <v>17</v>
      </c>
      <c r="D81" s="1003" t="s">
        <v>2050</v>
      </c>
      <c r="E81" s="1001" t="s">
        <v>1350</v>
      </c>
      <c r="F81" s="1004" t="str">
        <f t="shared" si="2"/>
        <v>17 Green Standards</v>
      </c>
    </row>
    <row r="82" spans="1:6" ht="28.2" thickBot="1">
      <c r="A82" s="1485"/>
      <c r="B82" s="1003"/>
      <c r="C82" s="1001">
        <v>18</v>
      </c>
      <c r="D82" s="1004" t="s">
        <v>2103</v>
      </c>
      <c r="E82" s="1001" t="s">
        <v>1350</v>
      </c>
      <c r="F82" s="1001" t="str">
        <f t="shared" si="2"/>
        <v>18 Related Party Transaction Questionaire</v>
      </c>
    </row>
    <row r="83" spans="1:6" ht="14.4" thickBot="1">
      <c r="A83" s="1485"/>
      <c r="B83" s="1003" t="s">
        <v>2055</v>
      </c>
      <c r="C83" s="1001">
        <v>19</v>
      </c>
      <c r="D83" s="1004" t="s">
        <v>2153</v>
      </c>
      <c r="E83" s="1001" t="s">
        <v>1350</v>
      </c>
      <c r="F83" s="1001" t="str">
        <f t="shared" si="2"/>
        <v>19 Nonprofit Board Resolutions</v>
      </c>
    </row>
    <row r="84" spans="1:6" s="1722" customFormat="1" ht="32.25" customHeight="1" thickBot="1">
      <c r="A84" s="2047" t="s">
        <v>2063</v>
      </c>
      <c r="B84" s="2048"/>
      <c r="C84" s="2048"/>
      <c r="D84" s="2048"/>
      <c r="E84" s="2048"/>
      <c r="F84" s="2048"/>
    </row>
    <row r="85" spans="1:6" s="1722" customFormat="1" ht="32.25" customHeight="1" thickBot="1">
      <c r="A85" s="1723"/>
      <c r="B85" s="2049" t="s">
        <v>2148</v>
      </c>
      <c r="C85" s="2049"/>
      <c r="D85" s="2049"/>
      <c r="E85" s="2049"/>
      <c r="F85" s="1724"/>
    </row>
    <row r="86" spans="1:6" s="1722" customFormat="1" ht="28.2" thickBot="1">
      <c r="A86" s="1934" t="s">
        <v>1353</v>
      </c>
      <c r="B86" s="1935" t="s">
        <v>1355</v>
      </c>
      <c r="C86" s="1936" t="s">
        <v>1354</v>
      </c>
      <c r="D86" s="1937" t="s">
        <v>29</v>
      </c>
      <c r="E86" s="1936" t="s">
        <v>524</v>
      </c>
      <c r="F86" s="1936" t="s">
        <v>525</v>
      </c>
    </row>
    <row r="87" spans="1:6" ht="14.4" thickBot="1">
      <c r="A87" s="1718"/>
      <c r="B87" s="1719"/>
      <c r="C87" s="1720">
        <v>1</v>
      </c>
      <c r="D87" s="1721" t="s">
        <v>2135</v>
      </c>
      <c r="E87" s="1720" t="s">
        <v>2147</v>
      </c>
      <c r="F87" s="1720" t="s">
        <v>2136</v>
      </c>
    </row>
    <row r="88" spans="1:6" ht="14.4" thickBot="1">
      <c r="A88" s="1718"/>
      <c r="B88" s="1719"/>
      <c r="C88" s="1720">
        <v>2</v>
      </c>
      <c r="D88" s="1721" t="s">
        <v>2040</v>
      </c>
      <c r="E88" s="1720" t="s">
        <v>1350</v>
      </c>
      <c r="F88" s="1720" t="str">
        <f t="shared" ref="F88:F119" si="3">CONCATENATE(C88," ",D88)</f>
        <v>2 Application Fee</v>
      </c>
    </row>
    <row r="89" spans="1:6" ht="42" thickBot="1">
      <c r="A89" s="1718"/>
      <c r="B89" s="1719" t="s">
        <v>2042</v>
      </c>
      <c r="C89" s="1720">
        <v>3</v>
      </c>
      <c r="D89" s="1721" t="s">
        <v>2041</v>
      </c>
      <c r="E89" s="1720" t="s">
        <v>1350</v>
      </c>
      <c r="F89" s="1720" t="str">
        <f t="shared" si="3"/>
        <v>3 Extended Use Commitment</v>
      </c>
    </row>
    <row r="90" spans="1:6" ht="42" thickBot="1">
      <c r="A90" s="1718"/>
      <c r="B90" s="1719" t="s">
        <v>2045</v>
      </c>
      <c r="C90" s="1720">
        <v>4</v>
      </c>
      <c r="D90" s="1721" t="s">
        <v>1851</v>
      </c>
      <c r="E90" s="1720" t="s">
        <v>1350</v>
      </c>
      <c r="F90" s="1720" t="str">
        <f t="shared" si="3"/>
        <v>4 Proposal Summary</v>
      </c>
    </row>
    <row r="91" spans="1:6" ht="14.4" thickBot="1">
      <c r="A91" s="1718"/>
      <c r="B91" s="1719"/>
      <c r="C91" s="1720">
        <v>5</v>
      </c>
      <c r="D91" s="1721" t="s">
        <v>1279</v>
      </c>
      <c r="E91" s="1720" t="s">
        <v>1350</v>
      </c>
      <c r="F91" s="1720" t="str">
        <f t="shared" si="3"/>
        <v>5 Site Control</v>
      </c>
    </row>
    <row r="92" spans="1:6" ht="14.4" thickBot="1">
      <c r="A92" s="1718"/>
      <c r="B92" s="1719"/>
      <c r="C92" s="1720">
        <v>6</v>
      </c>
      <c r="D92" s="1721" t="s">
        <v>1280</v>
      </c>
      <c r="E92" s="1720" t="s">
        <v>1350</v>
      </c>
      <c r="F92" s="1720" t="str">
        <f t="shared" si="3"/>
        <v>6 Zoning</v>
      </c>
    </row>
    <row r="93" spans="1:6" ht="14.4" thickBot="1">
      <c r="A93" s="1718"/>
      <c r="B93" s="1719"/>
      <c r="C93" s="1720">
        <v>7</v>
      </c>
      <c r="D93" s="1721" t="s">
        <v>1224</v>
      </c>
      <c r="E93" s="1720" t="s">
        <v>1350</v>
      </c>
      <c r="F93" s="1720" t="str">
        <f t="shared" si="3"/>
        <v>7 Market Study</v>
      </c>
    </row>
    <row r="94" spans="1:6" ht="14.4" thickBot="1">
      <c r="A94" s="1718"/>
      <c r="B94" s="1719"/>
      <c r="C94" s="1720">
        <v>8</v>
      </c>
      <c r="D94" s="1721" t="s">
        <v>2046</v>
      </c>
      <c r="E94" s="1720" t="s">
        <v>1350</v>
      </c>
      <c r="F94" s="1720" t="str">
        <f t="shared" si="3"/>
        <v>8 Supportive Service Plan</v>
      </c>
    </row>
    <row r="95" spans="1:6" ht="28.2" thickBot="1">
      <c r="A95" s="1718"/>
      <c r="B95" s="1719"/>
      <c r="C95" s="1720">
        <v>9</v>
      </c>
      <c r="D95" s="1721" t="s">
        <v>2048</v>
      </c>
      <c r="E95" s="1720" t="s">
        <v>1350</v>
      </c>
      <c r="F95" s="1720" t="str">
        <f t="shared" si="3"/>
        <v>9 Design and Construction Features Agreement</v>
      </c>
    </row>
    <row r="96" spans="1:6" ht="14.4" thickBot="1">
      <c r="A96" s="1718"/>
      <c r="B96" s="1719" t="s">
        <v>2049</v>
      </c>
      <c r="C96" s="1720">
        <v>10</v>
      </c>
      <c r="D96" s="1721" t="s">
        <v>1804</v>
      </c>
      <c r="E96" s="1720" t="s">
        <v>1350</v>
      </c>
      <c r="F96" s="1720" t="str">
        <f t="shared" si="3"/>
        <v>10 Environmental</v>
      </c>
    </row>
    <row r="97" spans="1:16384" ht="14.4" thickBot="1">
      <c r="A97" s="1718"/>
      <c r="B97" s="1719"/>
      <c r="C97" s="1720">
        <v>11</v>
      </c>
      <c r="D97" s="1721" t="s">
        <v>2050</v>
      </c>
      <c r="E97" s="1720" t="s">
        <v>1350</v>
      </c>
      <c r="F97" s="1720" t="str">
        <f t="shared" si="3"/>
        <v>11 Green Standards</v>
      </c>
    </row>
    <row r="98" spans="1:16384" ht="14.4" thickBot="1">
      <c r="A98" s="1718"/>
      <c r="B98" s="1719"/>
      <c r="C98" s="1720">
        <v>12</v>
      </c>
      <c r="D98" s="1721" t="s">
        <v>1805</v>
      </c>
      <c r="E98" s="1720" t="s">
        <v>1350</v>
      </c>
      <c r="F98" s="1720" t="str">
        <f t="shared" si="3"/>
        <v>12 Capital Needs Assessment</v>
      </c>
    </row>
    <row r="99" spans="1:16384" ht="14.4" thickBot="1">
      <c r="A99" s="1718"/>
      <c r="B99" s="1719"/>
      <c r="C99" s="1720">
        <v>13</v>
      </c>
      <c r="D99" s="1721" t="s">
        <v>1357</v>
      </c>
      <c r="E99" s="1720" t="s">
        <v>1350</v>
      </c>
      <c r="F99" s="1720" t="str">
        <f t="shared" si="3"/>
        <v>13 Scope of Work</v>
      </c>
    </row>
    <row r="100" spans="1:16384" ht="14.4" thickBot="1">
      <c r="A100" s="1718"/>
      <c r="B100" s="1719"/>
      <c r="C100" s="1720">
        <v>14</v>
      </c>
      <c r="D100" s="1721" t="s">
        <v>314</v>
      </c>
      <c r="E100" s="1720" t="s">
        <v>1350</v>
      </c>
      <c r="F100" s="1720" t="str">
        <f t="shared" si="3"/>
        <v>14 Public Notification</v>
      </c>
    </row>
    <row r="101" spans="1:16384" ht="28.2" thickBot="1">
      <c r="A101" s="1718"/>
      <c r="B101" s="1719"/>
      <c r="C101" s="1720">
        <v>15</v>
      </c>
      <c r="D101" s="1721" t="s">
        <v>1225</v>
      </c>
      <c r="E101" s="1720" t="s">
        <v>1350</v>
      </c>
      <c r="F101" s="1720" t="str">
        <f t="shared" si="3"/>
        <v>15 Utility Allowance Information</v>
      </c>
    </row>
    <row r="102" spans="1:16384" ht="28.2" thickBot="1">
      <c r="A102" s="1718"/>
      <c r="B102" s="1719"/>
      <c r="C102" s="1720">
        <v>16</v>
      </c>
      <c r="D102" s="1721" t="s">
        <v>1352</v>
      </c>
      <c r="E102" s="1720" t="s">
        <v>1350</v>
      </c>
      <c r="F102" s="1720" t="str">
        <f t="shared" si="3"/>
        <v>16 Conditional Financial Commitments</v>
      </c>
    </row>
    <row r="103" spans="1:16384" ht="14.4" thickBot="1">
      <c r="A103" s="1718"/>
      <c r="B103" s="1719"/>
      <c r="C103" s="1720">
        <v>17</v>
      </c>
      <c r="D103" s="1721" t="s">
        <v>2053</v>
      </c>
      <c r="E103" s="1720" t="s">
        <v>1350</v>
      </c>
      <c r="F103" s="1720" t="str">
        <f t="shared" si="3"/>
        <v xml:space="preserve">17 Community Outreach </v>
      </c>
    </row>
    <row r="104" spans="1:16384" ht="28.2" thickBot="1">
      <c r="A104" s="1718"/>
      <c r="B104" s="1719"/>
      <c r="C104" s="1720">
        <v>18</v>
      </c>
      <c r="D104" s="1721" t="s">
        <v>2143</v>
      </c>
      <c r="E104" s="1720" t="s">
        <v>1350</v>
      </c>
      <c r="F104" s="1720" t="str">
        <f t="shared" si="3"/>
        <v>18 Affirmative Fair Housing Marketing Plan</v>
      </c>
    </row>
    <row r="105" spans="1:16384" ht="55.8" thickBot="1">
      <c r="A105" s="1718"/>
      <c r="B105" s="1718" t="s">
        <v>2144</v>
      </c>
      <c r="C105" s="1720">
        <v>19</v>
      </c>
      <c r="D105" s="1721" t="s">
        <v>2054</v>
      </c>
      <c r="E105" s="1720" t="s">
        <v>1350</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4.4" thickBot="1">
      <c r="A106" s="1718"/>
      <c r="B106" s="1719" t="s">
        <v>2085</v>
      </c>
      <c r="C106" s="1720">
        <v>20</v>
      </c>
      <c r="D106" s="1721" t="s">
        <v>2056</v>
      </c>
      <c r="E106" s="1720" t="s">
        <v>1350</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4.4" thickBot="1">
      <c r="A107" s="1718"/>
      <c r="B107" s="1719" t="s">
        <v>2085</v>
      </c>
      <c r="C107" s="1720">
        <v>21</v>
      </c>
      <c r="D107" s="1721" t="s">
        <v>2057</v>
      </c>
      <c r="E107" s="1720" t="s">
        <v>1350</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4.4" thickBot="1">
      <c r="A108" s="1718"/>
      <c r="B108" s="1719" t="s">
        <v>2134</v>
      </c>
      <c r="C108" s="1720">
        <v>22</v>
      </c>
      <c r="D108" s="1721" t="s">
        <v>2133</v>
      </c>
      <c r="E108" s="1720" t="s">
        <v>1350</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8.2" thickBot="1">
      <c r="A109" s="1718"/>
      <c r="B109" s="1719" t="s">
        <v>2047</v>
      </c>
      <c r="C109" s="1720">
        <v>23</v>
      </c>
      <c r="D109" s="1721" t="s">
        <v>2058</v>
      </c>
      <c r="E109" s="1720" t="s">
        <v>1350</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4.4" thickBot="1">
      <c r="A110" s="1718"/>
      <c r="B110" s="1719"/>
      <c r="C110" s="1720">
        <v>24</v>
      </c>
      <c r="D110" s="1721" t="s">
        <v>1850</v>
      </c>
      <c r="E110" s="1720" t="s">
        <v>1350</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4.4" thickBot="1">
      <c r="A111" s="1718"/>
      <c r="B111" s="1719"/>
      <c r="C111" s="1720">
        <v>25</v>
      </c>
      <c r="D111" s="1721" t="s">
        <v>2145</v>
      </c>
      <c r="E111" s="1720" t="s">
        <v>1350</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4.4" thickBot="1">
      <c r="A112" s="1718"/>
      <c r="B112" s="1719"/>
      <c r="C112" s="1720">
        <v>26</v>
      </c>
      <c r="D112" s="1721" t="s">
        <v>2079</v>
      </c>
      <c r="E112" s="1720" t="s">
        <v>1350</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8.2" thickBot="1">
      <c r="A113" s="1718"/>
      <c r="B113" s="1719" t="s">
        <v>2149</v>
      </c>
      <c r="C113" s="1720">
        <v>27</v>
      </c>
      <c r="D113" s="1721" t="s">
        <v>2086</v>
      </c>
      <c r="E113" s="1720" t="s">
        <v>1350</v>
      </c>
      <c r="F113" s="1720"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4.4" thickBot="1">
      <c r="A114" s="1718"/>
      <c r="B114" s="1719"/>
      <c r="C114" s="1720">
        <v>28</v>
      </c>
      <c r="D114" s="1721" t="s">
        <v>2061</v>
      </c>
      <c r="E114" s="1720" t="s">
        <v>2146</v>
      </c>
      <c r="F114" s="1720"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4.4" thickBot="1">
      <c r="A115" s="1718"/>
      <c r="B115" s="1719"/>
      <c r="C115" s="1720">
        <v>29</v>
      </c>
      <c r="D115" s="1719" t="s">
        <v>2133</v>
      </c>
      <c r="E115" s="1720" t="s">
        <v>1350</v>
      </c>
      <c r="F115" s="1721" t="str">
        <f t="shared" si="3"/>
        <v>29 JobsOhio Tax Release Form</v>
      </c>
      <c r="G115" s="1720"/>
      <c r="H115" s="1720"/>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5.8" thickBot="1">
      <c r="A116" s="1718"/>
      <c r="B116" s="1719" t="s">
        <v>2088</v>
      </c>
      <c r="C116" s="1720">
        <v>30</v>
      </c>
      <c r="D116" s="1718" t="s">
        <v>2087</v>
      </c>
      <c r="E116" s="1719" t="s">
        <v>1350</v>
      </c>
      <c r="F116" s="1720" t="str">
        <f t="shared" si="3"/>
        <v>30 Management Company Capacity Review</v>
      </c>
      <c r="G116" s="1721"/>
      <c r="H116" s="1720"/>
      <c r="I116" s="1720"/>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8.2" thickBot="1">
      <c r="A117" s="1718"/>
      <c r="B117" s="1719" t="s">
        <v>2080</v>
      </c>
      <c r="C117" s="1720">
        <v>31</v>
      </c>
      <c r="D117" s="1721" t="s">
        <v>2081</v>
      </c>
      <c r="E117" s="1720" t="s">
        <v>1350</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6"/>
      <c r="B118" s="1721" t="s">
        <v>2083</v>
      </c>
      <c r="C118" s="1720">
        <v>32</v>
      </c>
      <c r="D118" s="1721" t="s">
        <v>2082</v>
      </c>
      <c r="E118" s="1721" t="s">
        <v>1350</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200000000000003" customHeight="1" thickBot="1">
      <c r="A119" s="1906"/>
      <c r="B119" s="1721"/>
      <c r="C119" s="1950">
        <v>33</v>
      </c>
      <c r="D119" s="1721" t="s">
        <v>2103</v>
      </c>
      <c r="E119" s="1721" t="s">
        <v>1350</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200000000000003" customHeight="1">
      <c r="A120" s="1941"/>
      <c r="B120" s="1942"/>
      <c r="C120" s="1941"/>
      <c r="D120" s="1942"/>
      <c r="E120" s="1942"/>
      <c r="F120" s="1942"/>
      <c r="G120" s="1943"/>
      <c r="H120" s="1943"/>
      <c r="I120" s="1943"/>
      <c r="J120" s="1943"/>
      <c r="K120" s="1943"/>
      <c r="L120" s="1943"/>
      <c r="M120" s="1943"/>
      <c r="N120" s="1943"/>
      <c r="O120" s="1943"/>
      <c r="P120" s="1943"/>
      <c r="Q120" s="1943"/>
      <c r="R120" s="1943"/>
      <c r="S120" s="1943"/>
      <c r="T120" s="1943"/>
      <c r="U120" s="1943"/>
      <c r="V120" s="1943"/>
      <c r="W120" s="1943"/>
      <c r="X120" s="1943"/>
      <c r="Y120" s="1943"/>
      <c r="Z120" s="1943"/>
      <c r="AA120" s="1943"/>
      <c r="AB120" s="1943"/>
      <c r="AC120" s="1943"/>
      <c r="AD120" s="1943"/>
      <c r="AE120" s="1943"/>
      <c r="AF120" s="1943"/>
      <c r="AG120" s="1943"/>
      <c r="AH120" s="1943"/>
      <c r="AI120" s="1943"/>
      <c r="AJ120" s="1943"/>
      <c r="AK120" s="1943"/>
      <c r="AL120" s="1943"/>
      <c r="AM120" s="1943"/>
      <c r="AN120" s="1943"/>
      <c r="AO120" s="1943"/>
      <c r="AP120" s="1943"/>
      <c r="AQ120" s="1943"/>
      <c r="AR120" s="1943"/>
      <c r="AS120" s="1943"/>
      <c r="AT120" s="1943"/>
      <c r="AU120" s="1943"/>
      <c r="AV120" s="1943"/>
      <c r="AW120" s="1943"/>
      <c r="AX120" s="1943"/>
      <c r="AY120" s="1943"/>
      <c r="AZ120" s="1943"/>
      <c r="BA120" s="1943"/>
      <c r="BB120" s="1943"/>
      <c r="BC120" s="1943"/>
      <c r="BD120" s="1943"/>
      <c r="BE120" s="1943"/>
      <c r="BF120" s="1943"/>
      <c r="BG120" s="1943"/>
      <c r="BH120" s="1943"/>
      <c r="BI120" s="1943"/>
      <c r="BJ120" s="1943"/>
      <c r="BK120" s="1943"/>
      <c r="BL120" s="1943"/>
      <c r="BM120" s="1943"/>
      <c r="BN120" s="1943"/>
      <c r="BO120" s="1943"/>
      <c r="BP120" s="1943"/>
      <c r="BQ120" s="1943"/>
      <c r="BR120" s="1943"/>
      <c r="BS120" s="1943"/>
      <c r="BT120" s="1943"/>
      <c r="BU120" s="1943"/>
      <c r="BV120" s="1943"/>
      <c r="BW120" s="1943"/>
      <c r="BX120" s="1943"/>
      <c r="BY120" s="1943"/>
      <c r="BZ120" s="1943"/>
      <c r="CA120" s="1943"/>
      <c r="CB120" s="1943"/>
      <c r="CC120" s="1943"/>
      <c r="CD120" s="1943"/>
      <c r="CE120" s="1943"/>
      <c r="CF120" s="1943"/>
      <c r="CG120" s="1943"/>
      <c r="CH120" s="1943"/>
      <c r="CI120" s="1943"/>
      <c r="CJ120" s="1943"/>
      <c r="CK120" s="1943"/>
      <c r="CL120" s="1943"/>
      <c r="CM120" s="1943"/>
      <c r="CN120" s="1943"/>
      <c r="CO120" s="1943"/>
      <c r="CP120" s="1943"/>
      <c r="CQ120" s="1943"/>
      <c r="CR120" s="1943"/>
      <c r="CS120" s="1943"/>
      <c r="CT120" s="1943"/>
      <c r="CU120" s="1943"/>
      <c r="CV120" s="1943"/>
      <c r="CW120" s="1943"/>
      <c r="CX120" s="1943"/>
      <c r="CY120" s="1943"/>
      <c r="CZ120" s="1943"/>
      <c r="DA120" s="1943"/>
      <c r="DB120" s="1943"/>
      <c r="DC120" s="1943"/>
      <c r="DD120" s="1943"/>
      <c r="DE120" s="1943"/>
      <c r="DF120" s="1943"/>
      <c r="DG120" s="1943"/>
      <c r="DH120" s="1943"/>
      <c r="DI120" s="1943"/>
      <c r="DJ120" s="1943"/>
      <c r="DK120" s="1943"/>
      <c r="DL120" s="1943"/>
      <c r="DM120" s="1943"/>
      <c r="DN120" s="1943"/>
      <c r="DO120" s="1943"/>
      <c r="DP120" s="1943"/>
      <c r="DQ120" s="1943"/>
      <c r="DR120" s="1943"/>
      <c r="DS120" s="1943"/>
      <c r="DT120" s="1943"/>
      <c r="DU120" s="1943"/>
      <c r="DV120" s="1943"/>
      <c r="DW120" s="1943"/>
      <c r="DX120" s="1943"/>
      <c r="DY120" s="1943"/>
      <c r="DZ120" s="1943"/>
      <c r="EA120" s="1943"/>
      <c r="EB120" s="1943"/>
      <c r="EC120" s="1943"/>
      <c r="ED120" s="1943"/>
      <c r="EE120" s="1943"/>
      <c r="EF120" s="1943"/>
      <c r="EG120" s="1943"/>
      <c r="EH120" s="1943"/>
      <c r="EI120" s="1943"/>
      <c r="EJ120" s="1943"/>
      <c r="EK120" s="1943"/>
      <c r="EL120" s="1943"/>
      <c r="EM120" s="1943"/>
      <c r="EN120" s="1943"/>
      <c r="EO120" s="1943"/>
      <c r="EP120" s="1943"/>
      <c r="EQ120" s="1943"/>
      <c r="ER120" s="1943"/>
      <c r="ES120" s="1943"/>
      <c r="ET120" s="1943"/>
      <c r="EU120" s="1943"/>
      <c r="EV120" s="1943"/>
      <c r="EW120" s="1943"/>
      <c r="EX120" s="1943"/>
      <c r="EY120" s="1943"/>
      <c r="EZ120" s="1943"/>
      <c r="FA120" s="1943"/>
      <c r="FB120" s="1943"/>
      <c r="FC120" s="1943"/>
      <c r="FD120" s="1943"/>
      <c r="FE120" s="1943"/>
      <c r="FF120" s="1943"/>
      <c r="FG120" s="1943"/>
      <c r="FH120" s="1943"/>
      <c r="FI120" s="1943"/>
      <c r="FJ120" s="1943"/>
      <c r="FK120" s="1943"/>
      <c r="FL120" s="1943"/>
      <c r="FM120" s="1943"/>
      <c r="FN120" s="1943"/>
      <c r="FO120" s="1943"/>
      <c r="FP120" s="1943"/>
      <c r="FQ120" s="1943"/>
      <c r="FR120" s="1943"/>
      <c r="FS120" s="1943"/>
      <c r="FT120" s="1943"/>
      <c r="FU120" s="1943"/>
      <c r="FV120" s="1943"/>
      <c r="FW120" s="1943"/>
      <c r="FX120" s="1943"/>
      <c r="FY120" s="1943"/>
      <c r="FZ120" s="1943"/>
      <c r="GA120" s="1943"/>
      <c r="GB120" s="1943"/>
      <c r="GC120" s="1943"/>
      <c r="GD120" s="1943"/>
      <c r="GE120" s="1943"/>
      <c r="GF120" s="1943"/>
      <c r="GG120" s="1943"/>
      <c r="GH120" s="1943"/>
      <c r="GI120" s="1943"/>
      <c r="GJ120" s="1943"/>
      <c r="GK120" s="1943"/>
      <c r="GL120" s="1943"/>
      <c r="GM120" s="1943"/>
      <c r="GN120" s="1943"/>
      <c r="GO120" s="1943"/>
      <c r="GP120" s="1943"/>
      <c r="GQ120" s="1943"/>
      <c r="GR120" s="1943"/>
      <c r="GS120" s="1943"/>
      <c r="GT120" s="1943"/>
      <c r="GU120" s="1943"/>
      <c r="GV120" s="1943"/>
      <c r="GW120" s="1943"/>
      <c r="GX120" s="1943"/>
      <c r="GY120" s="1943"/>
      <c r="GZ120" s="1943"/>
      <c r="HA120" s="1943"/>
      <c r="HB120" s="1943"/>
      <c r="HC120" s="1943"/>
      <c r="HD120" s="1943"/>
      <c r="HE120" s="1943"/>
      <c r="HF120" s="1943"/>
      <c r="HG120" s="1943"/>
      <c r="HH120" s="1943"/>
      <c r="HI120" s="1943"/>
      <c r="HJ120" s="1943"/>
      <c r="HK120" s="1943"/>
      <c r="HL120" s="1943"/>
      <c r="HM120" s="1943"/>
      <c r="HN120" s="1943"/>
      <c r="HO120" s="1943"/>
      <c r="HP120" s="1943"/>
      <c r="HQ120" s="1943"/>
      <c r="HR120" s="1943"/>
      <c r="HS120" s="1943"/>
      <c r="HT120" s="1943"/>
      <c r="HU120" s="1943"/>
      <c r="HV120" s="1943"/>
      <c r="HW120" s="1943"/>
      <c r="HX120" s="1943"/>
      <c r="HY120" s="1943"/>
      <c r="HZ120" s="1943"/>
      <c r="IA120" s="1943"/>
      <c r="IB120" s="1943"/>
      <c r="IC120" s="1943"/>
      <c r="ID120" s="1943"/>
      <c r="IE120" s="1943"/>
      <c r="IF120" s="1943"/>
      <c r="IG120" s="1943"/>
      <c r="IH120" s="1943"/>
      <c r="II120" s="1943"/>
      <c r="IJ120" s="1943"/>
      <c r="IK120" s="1943"/>
      <c r="IL120" s="1943"/>
      <c r="IM120" s="1943"/>
      <c r="IN120" s="1943"/>
      <c r="IO120" s="1943"/>
      <c r="IP120" s="1943"/>
      <c r="IQ120" s="1943"/>
      <c r="IR120" s="1943"/>
      <c r="IS120" s="1943"/>
      <c r="IT120" s="1943"/>
      <c r="IU120" s="1943"/>
      <c r="IV120" s="1943"/>
      <c r="IW120" s="1943"/>
      <c r="IX120" s="1943"/>
      <c r="IY120" s="1943"/>
      <c r="IZ120" s="1943"/>
      <c r="JA120" s="1943"/>
      <c r="JB120" s="1943"/>
      <c r="JC120" s="1943"/>
      <c r="JD120" s="1943"/>
      <c r="JE120" s="1943"/>
      <c r="JF120" s="1943"/>
      <c r="JG120" s="1943"/>
      <c r="JH120" s="1943"/>
      <c r="JI120" s="1943"/>
      <c r="JJ120" s="1943"/>
      <c r="JK120" s="1943"/>
      <c r="JL120" s="1943"/>
      <c r="JM120" s="1943"/>
      <c r="JN120" s="1943"/>
      <c r="JO120" s="1943"/>
      <c r="JP120" s="1943"/>
      <c r="JQ120" s="1943"/>
      <c r="JR120" s="1943"/>
      <c r="JS120" s="1943"/>
      <c r="JT120" s="1943"/>
      <c r="JU120" s="1943"/>
      <c r="JV120" s="1943"/>
      <c r="JW120" s="1943"/>
      <c r="JX120" s="1943"/>
      <c r="JY120" s="1943"/>
      <c r="JZ120" s="1943"/>
      <c r="KA120" s="1943"/>
      <c r="KB120" s="1943"/>
      <c r="KC120" s="1943"/>
      <c r="KD120" s="1943"/>
      <c r="KE120" s="1943"/>
      <c r="KF120" s="1943"/>
      <c r="KG120" s="1943"/>
      <c r="KH120" s="1943"/>
      <c r="KI120" s="1943"/>
      <c r="KJ120" s="1943"/>
      <c r="KK120" s="1943"/>
      <c r="KL120" s="1943"/>
      <c r="KM120" s="1943"/>
      <c r="KN120" s="1943"/>
      <c r="KO120" s="1943"/>
      <c r="KP120" s="1943"/>
      <c r="KQ120" s="1943"/>
      <c r="KR120" s="1943"/>
      <c r="KS120" s="1943"/>
      <c r="KT120" s="1943"/>
      <c r="KU120" s="1943"/>
      <c r="KV120" s="1943"/>
      <c r="KW120" s="1943"/>
      <c r="KX120" s="1943"/>
      <c r="KY120" s="1943"/>
      <c r="KZ120" s="1943"/>
      <c r="LA120" s="1943"/>
      <c r="LB120" s="1943"/>
      <c r="LC120" s="1943"/>
      <c r="LD120" s="1943"/>
      <c r="LE120" s="1943"/>
      <c r="LF120" s="1943"/>
      <c r="LG120" s="1943"/>
      <c r="LH120" s="1943"/>
      <c r="LI120" s="1943"/>
      <c r="LJ120" s="1943"/>
      <c r="LK120" s="1943"/>
      <c r="LL120" s="1943"/>
      <c r="LM120" s="1943"/>
      <c r="LN120" s="1943"/>
      <c r="LO120" s="1943"/>
      <c r="LP120" s="1943"/>
      <c r="LQ120" s="1943"/>
      <c r="LR120" s="1943"/>
      <c r="LS120" s="1943"/>
      <c r="LT120" s="1943"/>
      <c r="LU120" s="1943"/>
      <c r="LV120" s="1943"/>
      <c r="LW120" s="1943"/>
      <c r="LX120" s="1943"/>
      <c r="LY120" s="1943"/>
      <c r="LZ120" s="1943"/>
      <c r="MA120" s="1943"/>
      <c r="MB120" s="1943"/>
      <c r="MC120" s="1943"/>
      <c r="MD120" s="1943"/>
      <c r="ME120" s="1943"/>
      <c r="MF120" s="1943"/>
      <c r="MG120" s="1943"/>
      <c r="MH120" s="1943"/>
      <c r="MI120" s="1943"/>
      <c r="MJ120" s="1943"/>
      <c r="MK120" s="1943"/>
      <c r="ML120" s="1943"/>
      <c r="MM120" s="1943"/>
      <c r="MN120" s="1943"/>
      <c r="MO120" s="1943"/>
      <c r="MP120" s="1943"/>
      <c r="MQ120" s="1943"/>
      <c r="MR120" s="1943"/>
      <c r="MS120" s="1943"/>
      <c r="MT120" s="1943"/>
      <c r="MU120" s="1943"/>
      <c r="MV120" s="1943"/>
      <c r="MW120" s="1943"/>
      <c r="MX120" s="1943"/>
      <c r="MY120" s="1943"/>
      <c r="MZ120" s="1943"/>
      <c r="NA120" s="1943"/>
      <c r="NB120" s="1943"/>
      <c r="NC120" s="1943"/>
      <c r="ND120" s="1943"/>
      <c r="NE120" s="1943"/>
      <c r="NF120" s="1943"/>
      <c r="NG120" s="1943"/>
      <c r="NH120" s="1943"/>
      <c r="NI120" s="1943"/>
      <c r="NJ120" s="1943"/>
      <c r="NK120" s="1943"/>
      <c r="NL120" s="1943"/>
      <c r="NM120" s="1943"/>
      <c r="NN120" s="1943"/>
      <c r="NO120" s="1943"/>
      <c r="NP120" s="1943"/>
      <c r="NQ120" s="1943"/>
      <c r="NR120" s="1943"/>
      <c r="NS120" s="1943"/>
      <c r="NT120" s="1943"/>
      <c r="NU120" s="1943"/>
      <c r="NV120" s="1943"/>
      <c r="NW120" s="1943"/>
      <c r="NX120" s="1943"/>
      <c r="NY120" s="1943"/>
      <c r="NZ120" s="1943"/>
      <c r="OA120" s="1943"/>
      <c r="OB120" s="1943"/>
      <c r="OC120" s="1943"/>
      <c r="OD120" s="1943"/>
      <c r="OE120" s="1943"/>
      <c r="OF120" s="1943"/>
      <c r="OG120" s="1943"/>
      <c r="OH120" s="1943"/>
      <c r="OI120" s="1943"/>
      <c r="OJ120" s="1943"/>
      <c r="OK120" s="1943"/>
      <c r="OL120" s="1943"/>
      <c r="OM120" s="1943"/>
      <c r="ON120" s="1943"/>
      <c r="OO120" s="1943"/>
      <c r="OP120" s="1943"/>
      <c r="OQ120" s="1943"/>
      <c r="OR120" s="1943"/>
      <c r="OS120" s="1943"/>
      <c r="OT120" s="1943"/>
      <c r="OU120" s="1943"/>
      <c r="OV120" s="1943"/>
      <c r="OW120" s="1943"/>
      <c r="OX120" s="1943"/>
      <c r="OY120" s="1943"/>
      <c r="OZ120" s="1943"/>
      <c r="PA120" s="1943"/>
      <c r="PB120" s="1943"/>
      <c r="PC120" s="1943"/>
      <c r="PD120" s="1943"/>
      <c r="PE120" s="1943"/>
      <c r="PF120" s="1943"/>
      <c r="PG120" s="1943"/>
      <c r="PH120" s="1943"/>
      <c r="PI120" s="1943"/>
      <c r="PJ120" s="1943"/>
      <c r="PK120" s="1943"/>
      <c r="PL120" s="1943"/>
      <c r="PM120" s="1943"/>
      <c r="PN120" s="1943"/>
      <c r="PO120" s="1943"/>
      <c r="PP120" s="1943"/>
      <c r="PQ120" s="1943"/>
      <c r="PR120" s="1943"/>
      <c r="PS120" s="1943"/>
      <c r="PT120" s="1943"/>
      <c r="PU120" s="1943"/>
      <c r="PV120" s="1943"/>
      <c r="PW120" s="1943"/>
      <c r="PX120" s="1943"/>
      <c r="PY120" s="1943"/>
      <c r="PZ120" s="1943"/>
      <c r="QA120" s="1943"/>
      <c r="QB120" s="1943"/>
      <c r="QC120" s="1943"/>
      <c r="QD120" s="1943"/>
      <c r="QE120" s="1943"/>
      <c r="QF120" s="1943"/>
      <c r="QG120" s="1943"/>
      <c r="QH120" s="1943"/>
      <c r="QI120" s="1943"/>
      <c r="QJ120" s="1943"/>
      <c r="QK120" s="1943"/>
      <c r="QL120" s="1943"/>
      <c r="QM120" s="1943"/>
      <c r="QN120" s="1943"/>
      <c r="QO120" s="1943"/>
      <c r="QP120" s="1943"/>
      <c r="QQ120" s="1943"/>
      <c r="QR120" s="1943"/>
      <c r="QS120" s="1943"/>
      <c r="QT120" s="1943"/>
      <c r="QU120" s="1943"/>
      <c r="QV120" s="1943"/>
      <c r="QW120" s="1943"/>
      <c r="QX120" s="1943"/>
      <c r="QY120" s="1943"/>
      <c r="QZ120" s="1943"/>
      <c r="RA120" s="1943"/>
      <c r="RB120" s="1943"/>
      <c r="RC120" s="1943"/>
      <c r="RD120" s="1943"/>
      <c r="RE120" s="1943"/>
      <c r="RF120" s="1943"/>
      <c r="RG120" s="1943"/>
      <c r="RH120" s="1943"/>
      <c r="RI120" s="1943"/>
      <c r="RJ120" s="1943"/>
      <c r="RK120" s="1943"/>
      <c r="RL120" s="1943"/>
      <c r="RM120" s="1943"/>
      <c r="RN120" s="1943"/>
      <c r="RO120" s="1943"/>
      <c r="RP120" s="1943"/>
      <c r="RQ120" s="1943"/>
      <c r="RR120" s="1943"/>
      <c r="RS120" s="1943"/>
      <c r="RT120" s="1943"/>
      <c r="RU120" s="1943"/>
      <c r="RV120" s="1943"/>
      <c r="RW120" s="1943"/>
      <c r="RX120" s="1943"/>
      <c r="RY120" s="1943"/>
      <c r="RZ120" s="1943"/>
      <c r="SA120" s="1943"/>
      <c r="SB120" s="1943"/>
      <c r="SC120" s="1943"/>
      <c r="SD120" s="1943"/>
      <c r="SE120" s="1943"/>
      <c r="SF120" s="1943"/>
      <c r="SG120" s="1943"/>
      <c r="SH120" s="1943"/>
      <c r="SI120" s="1943"/>
      <c r="SJ120" s="1943"/>
      <c r="SK120" s="1943"/>
      <c r="SL120" s="1943"/>
      <c r="SM120" s="1943"/>
      <c r="SN120" s="1943"/>
      <c r="SO120" s="1943"/>
      <c r="SP120" s="1943"/>
      <c r="SQ120" s="1943"/>
      <c r="SR120" s="1943"/>
      <c r="SS120" s="1943"/>
      <c r="ST120" s="1943"/>
      <c r="SU120" s="1943"/>
      <c r="SV120" s="1943"/>
      <c r="SW120" s="1943"/>
      <c r="SX120" s="1943"/>
      <c r="SY120" s="1943"/>
      <c r="SZ120" s="1943"/>
      <c r="TA120" s="1943"/>
      <c r="TB120" s="1943"/>
      <c r="TC120" s="1943"/>
      <c r="TD120" s="1943"/>
      <c r="TE120" s="1943"/>
      <c r="TF120" s="1943"/>
      <c r="TG120" s="1943"/>
      <c r="TH120" s="1943"/>
      <c r="TI120" s="1943"/>
      <c r="TJ120" s="1943"/>
      <c r="TK120" s="1943"/>
      <c r="TL120" s="1943"/>
      <c r="TM120" s="1943"/>
      <c r="TN120" s="1943"/>
      <c r="TO120" s="1943"/>
      <c r="TP120" s="1943"/>
      <c r="TQ120" s="1943"/>
      <c r="TR120" s="1943"/>
      <c r="TS120" s="1943"/>
      <c r="TT120" s="1943"/>
      <c r="TU120" s="1943"/>
      <c r="TV120" s="1943"/>
      <c r="TW120" s="1943"/>
      <c r="TX120" s="1943"/>
      <c r="TY120" s="1943"/>
      <c r="TZ120" s="1943"/>
      <c r="UA120" s="1943"/>
      <c r="UB120" s="1943"/>
      <c r="UC120" s="1943"/>
      <c r="UD120" s="1943"/>
      <c r="UE120" s="1943"/>
      <c r="UF120" s="1943"/>
      <c r="UG120" s="1943"/>
      <c r="UH120" s="1943"/>
      <c r="UI120" s="1943"/>
      <c r="UJ120" s="1943"/>
      <c r="UK120" s="1943"/>
      <c r="UL120" s="1943"/>
      <c r="UM120" s="1943"/>
      <c r="UN120" s="1943"/>
      <c r="UO120" s="1943"/>
      <c r="UP120" s="1943"/>
      <c r="UQ120" s="1943"/>
      <c r="UR120" s="1943"/>
      <c r="US120" s="1943"/>
      <c r="UT120" s="1943"/>
      <c r="UU120" s="1943"/>
      <c r="UV120" s="1943"/>
      <c r="UW120" s="1943"/>
      <c r="UX120" s="1943"/>
      <c r="UY120" s="1943"/>
      <c r="UZ120" s="1943"/>
      <c r="VA120" s="1943"/>
      <c r="VB120" s="1943"/>
      <c r="VC120" s="1943"/>
      <c r="VD120" s="1943"/>
      <c r="VE120" s="1943"/>
      <c r="VF120" s="1943"/>
      <c r="VG120" s="1943"/>
      <c r="VH120" s="1943"/>
      <c r="VI120" s="1943"/>
      <c r="VJ120" s="1943"/>
      <c r="VK120" s="1943"/>
      <c r="VL120" s="1943"/>
      <c r="VM120" s="1943"/>
      <c r="VN120" s="1943"/>
      <c r="VO120" s="1943"/>
      <c r="VP120" s="1943"/>
      <c r="VQ120" s="1943"/>
      <c r="VR120" s="1943"/>
      <c r="VS120" s="1943"/>
      <c r="VT120" s="1943"/>
      <c r="VU120" s="1943"/>
      <c r="VV120" s="1943"/>
      <c r="VW120" s="1943"/>
      <c r="VX120" s="1943"/>
      <c r="VY120" s="1943"/>
      <c r="VZ120" s="1943"/>
      <c r="WA120" s="1943"/>
      <c r="WB120" s="1943"/>
      <c r="WC120" s="1943"/>
      <c r="WD120" s="1943"/>
      <c r="WE120" s="1943"/>
      <c r="WF120" s="1943"/>
      <c r="WG120" s="1943"/>
      <c r="WH120" s="1943"/>
      <c r="WI120" s="1943"/>
      <c r="WJ120" s="1943"/>
      <c r="WK120" s="1943"/>
      <c r="WL120" s="1943"/>
      <c r="WM120" s="1943"/>
      <c r="WN120" s="1943"/>
      <c r="WO120" s="1943"/>
      <c r="WP120" s="1943"/>
      <c r="WQ120" s="1943"/>
      <c r="WR120" s="1943"/>
      <c r="WS120" s="1943"/>
      <c r="WT120" s="1943"/>
      <c r="WU120" s="1943"/>
      <c r="WV120" s="1943"/>
      <c r="WW120" s="1943"/>
      <c r="WX120" s="1943"/>
      <c r="WY120" s="1943"/>
      <c r="WZ120" s="1943"/>
      <c r="XA120" s="1943"/>
      <c r="XB120" s="1943"/>
      <c r="XC120" s="1943"/>
      <c r="XD120" s="1943"/>
      <c r="XE120" s="1943"/>
      <c r="XF120" s="1943"/>
      <c r="XG120" s="1943"/>
      <c r="XH120" s="1943"/>
      <c r="XI120" s="1943"/>
      <c r="XJ120" s="1943"/>
      <c r="XK120" s="1943"/>
      <c r="XL120" s="1943"/>
      <c r="XM120" s="1943"/>
      <c r="XN120" s="1943"/>
      <c r="XO120" s="1943"/>
      <c r="XP120" s="1943"/>
      <c r="XQ120" s="1943"/>
      <c r="XR120" s="1943"/>
      <c r="XS120" s="1943"/>
      <c r="XT120" s="1943"/>
      <c r="XU120" s="1943"/>
      <c r="XV120" s="1943"/>
      <c r="XW120" s="1943"/>
      <c r="XX120" s="1943"/>
      <c r="XY120" s="1943"/>
      <c r="XZ120" s="1943"/>
      <c r="YA120" s="1943"/>
      <c r="YB120" s="1943"/>
      <c r="YC120" s="1943"/>
      <c r="YD120" s="1943"/>
      <c r="YE120" s="1943"/>
      <c r="YF120" s="1943"/>
      <c r="YG120" s="1943"/>
      <c r="YH120" s="1943"/>
      <c r="YI120" s="1943"/>
      <c r="YJ120" s="1943"/>
      <c r="YK120" s="1943"/>
      <c r="YL120" s="1943"/>
      <c r="YM120" s="1943"/>
      <c r="YN120" s="1943"/>
      <c r="YO120" s="1943"/>
      <c r="YP120" s="1943"/>
      <c r="YQ120" s="1943"/>
      <c r="YR120" s="1943"/>
      <c r="YS120" s="1943"/>
      <c r="YT120" s="1943"/>
      <c r="YU120" s="1943"/>
      <c r="YV120" s="1943"/>
      <c r="YW120" s="1943"/>
      <c r="YX120" s="1943"/>
      <c r="YY120" s="1943"/>
      <c r="YZ120" s="1943"/>
      <c r="ZA120" s="1943"/>
      <c r="ZB120" s="1943"/>
      <c r="ZC120" s="1943"/>
      <c r="ZD120" s="1943"/>
      <c r="ZE120" s="1943"/>
      <c r="ZF120" s="1943"/>
      <c r="ZG120" s="1943"/>
      <c r="ZH120" s="1943"/>
      <c r="ZI120" s="1943"/>
      <c r="ZJ120" s="1943"/>
      <c r="ZK120" s="1943"/>
      <c r="ZL120" s="1943"/>
      <c r="ZM120" s="1943"/>
      <c r="ZN120" s="1943"/>
      <c r="ZO120" s="1943"/>
      <c r="ZP120" s="1943"/>
      <c r="ZQ120" s="1943"/>
      <c r="ZR120" s="1943"/>
      <c r="ZS120" s="1943"/>
      <c r="ZT120" s="1943"/>
      <c r="ZU120" s="1943"/>
      <c r="ZV120" s="1943"/>
      <c r="ZW120" s="1943"/>
      <c r="ZX120" s="1943"/>
      <c r="ZY120" s="1943"/>
      <c r="ZZ120" s="1943"/>
      <c r="AAA120" s="1943"/>
      <c r="AAB120" s="1943"/>
      <c r="AAC120" s="1943"/>
      <c r="AAD120" s="1943"/>
      <c r="AAE120" s="1943"/>
      <c r="AAF120" s="1943"/>
      <c r="AAG120" s="1943"/>
      <c r="AAH120" s="1943"/>
      <c r="AAI120" s="1943"/>
      <c r="AAJ120" s="1943"/>
      <c r="AAK120" s="1943"/>
      <c r="AAL120" s="1943"/>
      <c r="AAM120" s="1943"/>
      <c r="AAN120" s="1943"/>
      <c r="AAO120" s="1943"/>
      <c r="AAP120" s="1943"/>
      <c r="AAQ120" s="1943"/>
      <c r="AAR120" s="1943"/>
      <c r="AAS120" s="1943"/>
      <c r="AAT120" s="1943"/>
      <c r="AAU120" s="1943"/>
      <c r="AAV120" s="1943"/>
      <c r="AAW120" s="1943"/>
      <c r="AAX120" s="1943"/>
      <c r="AAY120" s="1943"/>
      <c r="AAZ120" s="1943"/>
      <c r="ABA120" s="1943"/>
      <c r="ABB120" s="1943"/>
      <c r="ABC120" s="1943"/>
      <c r="ABD120" s="1943"/>
      <c r="ABE120" s="1943"/>
      <c r="ABF120" s="1943"/>
      <c r="ABG120" s="1943"/>
      <c r="ABH120" s="1943"/>
      <c r="ABI120" s="1943"/>
      <c r="ABJ120" s="1943"/>
      <c r="ABK120" s="1943"/>
      <c r="ABL120" s="1943"/>
      <c r="ABM120" s="1943"/>
      <c r="ABN120" s="1943"/>
      <c r="ABO120" s="1943"/>
      <c r="ABP120" s="1943"/>
      <c r="ABQ120" s="1943"/>
      <c r="ABR120" s="1943"/>
      <c r="ABS120" s="1943"/>
      <c r="ABT120" s="1943"/>
      <c r="ABU120" s="1943"/>
      <c r="ABV120" s="1943"/>
      <c r="ABW120" s="1943"/>
      <c r="ABX120" s="1943"/>
      <c r="ABY120" s="1943"/>
      <c r="ABZ120" s="1943"/>
      <c r="ACA120" s="1943"/>
      <c r="ACB120" s="1943"/>
      <c r="ACC120" s="1943"/>
      <c r="ACD120" s="1943"/>
      <c r="ACE120" s="1943"/>
      <c r="ACF120" s="1943"/>
      <c r="ACG120" s="1943"/>
      <c r="ACH120" s="1943"/>
      <c r="ACI120" s="1943"/>
      <c r="ACJ120" s="1943"/>
      <c r="ACK120" s="1943"/>
      <c r="ACL120" s="1943"/>
      <c r="ACM120" s="1943"/>
      <c r="ACN120" s="1943"/>
      <c r="ACO120" s="1943"/>
      <c r="ACP120" s="1943"/>
      <c r="ACQ120" s="1943"/>
      <c r="ACR120" s="1943"/>
      <c r="ACS120" s="1943"/>
      <c r="ACT120" s="1943"/>
      <c r="ACU120" s="1943"/>
      <c r="ACV120" s="1943"/>
      <c r="ACW120" s="1943"/>
      <c r="ACX120" s="1943"/>
      <c r="ACY120" s="1943"/>
      <c r="ACZ120" s="1943"/>
      <c r="ADA120" s="1943"/>
      <c r="ADB120" s="1943"/>
      <c r="ADC120" s="1943"/>
      <c r="ADD120" s="1943"/>
      <c r="ADE120" s="1943"/>
      <c r="ADF120" s="1943"/>
      <c r="ADG120" s="1943"/>
      <c r="ADH120" s="1943"/>
      <c r="ADI120" s="1943"/>
      <c r="ADJ120" s="1943"/>
      <c r="ADK120" s="1943"/>
      <c r="ADL120" s="1943"/>
      <c r="ADM120" s="1943"/>
      <c r="ADN120" s="1943"/>
      <c r="ADO120" s="1943"/>
      <c r="ADP120" s="1943"/>
      <c r="ADQ120" s="1943"/>
      <c r="ADR120" s="1943"/>
      <c r="ADS120" s="1943"/>
      <c r="ADT120" s="1943"/>
      <c r="ADU120" s="1943"/>
      <c r="ADV120" s="1943"/>
      <c r="ADW120" s="1943"/>
      <c r="ADX120" s="1943"/>
      <c r="ADY120" s="1943"/>
      <c r="ADZ120" s="1943"/>
      <c r="AEA120" s="1943"/>
      <c r="AEB120" s="1943"/>
      <c r="AEC120" s="1943"/>
      <c r="AED120" s="1943"/>
      <c r="AEE120" s="1943"/>
      <c r="AEF120" s="1943"/>
      <c r="AEG120" s="1943"/>
      <c r="AEH120" s="1943"/>
      <c r="AEI120" s="1943"/>
      <c r="AEJ120" s="1943"/>
      <c r="AEK120" s="1943"/>
      <c r="AEL120" s="1943"/>
      <c r="AEM120" s="1943"/>
      <c r="AEN120" s="1943"/>
      <c r="AEO120" s="1943"/>
      <c r="AEP120" s="1943"/>
      <c r="AEQ120" s="1943"/>
      <c r="AER120" s="1943"/>
      <c r="AES120" s="1943"/>
      <c r="AET120" s="1943"/>
      <c r="AEU120" s="1943"/>
      <c r="AEV120" s="1943"/>
      <c r="AEW120" s="1943"/>
      <c r="AEX120" s="1943"/>
      <c r="AEY120" s="1943"/>
      <c r="AEZ120" s="1943"/>
      <c r="AFA120" s="1943"/>
      <c r="AFB120" s="1943"/>
      <c r="AFC120" s="1943"/>
      <c r="AFD120" s="1943"/>
      <c r="AFE120" s="1943"/>
      <c r="AFF120" s="1943"/>
      <c r="AFG120" s="1943"/>
      <c r="AFH120" s="1943"/>
      <c r="AFI120" s="1943"/>
      <c r="AFJ120" s="1943"/>
      <c r="AFK120" s="1943"/>
      <c r="AFL120" s="1943"/>
      <c r="AFM120" s="1943"/>
      <c r="AFN120" s="1943"/>
      <c r="AFO120" s="1943"/>
      <c r="AFP120" s="1943"/>
      <c r="AFQ120" s="1943"/>
      <c r="AFR120" s="1943"/>
      <c r="AFS120" s="1943"/>
    </row>
    <row r="121" spans="1:16384" s="665" customFormat="1" ht="40.200000000000003" customHeight="1">
      <c r="A121" s="327"/>
      <c r="B121" s="327"/>
      <c r="C121" s="327"/>
      <c r="D121" s="327"/>
      <c r="E121" s="327"/>
      <c r="F121" s="327"/>
    </row>
    <row r="122" spans="1:16384" s="665" customFormat="1" ht="40.200000000000003" customHeight="1">
      <c r="A122" s="327"/>
      <c r="B122" s="327"/>
      <c r="C122" s="327"/>
      <c r="D122" s="327"/>
      <c r="E122" s="327"/>
      <c r="F122" s="327"/>
    </row>
    <row r="123" spans="1:16384" s="665" customFormat="1" ht="40.200000000000003" customHeight="1">
      <c r="A123" s="327"/>
      <c r="B123" s="327"/>
      <c r="C123" s="327"/>
      <c r="D123" s="327"/>
      <c r="E123" s="327"/>
      <c r="F123" s="327"/>
    </row>
    <row r="124" spans="1:16384" s="665" customFormat="1" ht="40.200000000000003" customHeight="1">
      <c r="A124" s="327"/>
      <c r="B124" s="327"/>
      <c r="C124" s="327"/>
      <c r="D124" s="327"/>
      <c r="E124" s="327"/>
      <c r="F124" s="327"/>
    </row>
    <row r="125" spans="1:16384" s="665" customFormat="1" ht="40.200000000000003" customHeight="1">
      <c r="A125" s="327"/>
      <c r="B125" s="327"/>
      <c r="C125" s="327"/>
      <c r="D125" s="327"/>
      <c r="E125" s="327"/>
      <c r="F125" s="327"/>
    </row>
    <row r="126" spans="1:16384" s="665" customFormat="1" ht="40.200000000000003" customHeight="1">
      <c r="A126" s="327"/>
      <c r="B126" s="327"/>
      <c r="C126" s="327"/>
      <c r="D126" s="327"/>
      <c r="E126" s="327"/>
      <c r="F126" s="327"/>
    </row>
    <row r="127" spans="1:16384" s="665" customFormat="1" ht="40.200000000000003" customHeight="1">
      <c r="A127" s="327"/>
      <c r="B127" s="327"/>
      <c r="C127" s="327"/>
      <c r="D127" s="327"/>
      <c r="E127" s="327"/>
      <c r="F127" s="327"/>
    </row>
    <row r="128" spans="1:16384" s="665" customFormat="1" ht="40.200000000000003" customHeight="1">
      <c r="A128" s="327"/>
      <c r="B128" s="327"/>
      <c r="C128" s="327"/>
      <c r="D128" s="327"/>
      <c r="E128" s="327"/>
      <c r="F128" s="327"/>
    </row>
    <row r="129" spans="1:6" s="665" customFormat="1" ht="40.200000000000003" customHeight="1">
      <c r="A129" s="327"/>
      <c r="B129" s="327"/>
      <c r="C129" s="327"/>
      <c r="D129" s="327"/>
      <c r="E129" s="327"/>
      <c r="F129" s="327"/>
    </row>
    <row r="130" spans="1:6" s="665" customFormat="1" ht="40.200000000000003" customHeight="1">
      <c r="A130" s="327"/>
      <c r="B130" s="327"/>
      <c r="C130" s="327"/>
      <c r="D130" s="327"/>
      <c r="E130" s="327"/>
      <c r="F130" s="327"/>
    </row>
    <row r="131" spans="1:6" s="665"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view="pageBreakPreview" topLeftCell="A4" zoomScale="118" zoomScaleNormal="150" zoomScaleSheetLayoutView="118" workbookViewId="0">
      <selection activeCell="G20" sqref="G20"/>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59" customFormat="1">
      <c r="A1" s="2054" t="s">
        <v>2119</v>
      </c>
      <c r="B1" s="2055"/>
      <c r="C1" s="2055"/>
      <c r="D1" s="2055"/>
      <c r="E1" s="2055"/>
      <c r="F1" s="2056" t="str">
        <f>C11</f>
        <v xml:space="preserve">Marlowe Court </v>
      </c>
      <c r="G1" s="2057"/>
      <c r="H1" s="2057"/>
      <c r="I1" s="2058"/>
      <c r="J1" s="958" t="s">
        <v>498</v>
      </c>
    </row>
    <row r="2" spans="1:10" s="959" customFormat="1" ht="36.6">
      <c r="A2" s="2059" t="s">
        <v>439</v>
      </c>
      <c r="B2" s="2060"/>
      <c r="C2" s="2060"/>
      <c r="D2" s="2060"/>
      <c r="E2" s="2060"/>
      <c r="F2" s="2060"/>
      <c r="G2" s="2060"/>
      <c r="H2" s="2060"/>
      <c r="I2" s="2061"/>
      <c r="J2" s="99"/>
    </row>
    <row r="3" spans="1:10" s="99" customFormat="1" ht="13.5" customHeight="1">
      <c r="I3" s="960"/>
    </row>
    <row r="4" spans="1:10" s="99" customFormat="1" ht="13.5" customHeight="1" thickBot="1">
      <c r="I4" s="960"/>
    </row>
    <row r="5" spans="1:10" ht="16.5" customHeight="1" thickBot="1">
      <c r="A5" s="104"/>
      <c r="B5" s="961" t="s">
        <v>1906</v>
      </c>
      <c r="D5" s="2063">
        <v>150094</v>
      </c>
      <c r="E5" s="2064"/>
      <c r="F5" s="105"/>
      <c r="G5" s="106"/>
      <c r="I5" s="103"/>
    </row>
    <row r="6" spans="1:10" ht="13.5" customHeight="1" thickBot="1">
      <c r="I6" s="103"/>
    </row>
    <row r="7" spans="1:10" ht="16.5" customHeight="1" thickBot="1">
      <c r="A7" s="104"/>
      <c r="B7" s="961" t="s">
        <v>377</v>
      </c>
      <c r="D7" s="2065">
        <v>42055</v>
      </c>
      <c r="E7" s="2066"/>
      <c r="I7" s="103"/>
    </row>
    <row r="8" spans="1:10" ht="17.399999999999999" customHeight="1" thickBot="1">
      <c r="A8" s="107"/>
      <c r="B8" s="961" t="s">
        <v>2163</v>
      </c>
      <c r="D8" s="2071">
        <f>'Housing Credit'!E61</f>
        <v>990000</v>
      </c>
      <c r="E8" s="2072"/>
      <c r="F8" s="99"/>
      <c r="H8" s="108"/>
      <c r="I8" s="109"/>
    </row>
    <row r="9" spans="1:10" ht="17.399999999999999" customHeight="1">
      <c r="A9" s="107"/>
      <c r="B9" s="962" t="s">
        <v>1154</v>
      </c>
      <c r="H9" s="108"/>
      <c r="I9" s="109"/>
    </row>
    <row r="10" spans="1:10" ht="13.5" customHeight="1" thickBot="1">
      <c r="A10" s="107"/>
      <c r="F10" s="108"/>
      <c r="G10" s="108"/>
      <c r="H10" s="108"/>
      <c r="I10" s="109"/>
    </row>
    <row r="11" spans="1:10" ht="16.5" customHeight="1" thickBot="1">
      <c r="A11" s="104"/>
      <c r="B11" s="963" t="s">
        <v>1155</v>
      </c>
      <c r="C11" s="2062" t="str">
        <f>'Project Information'!C6</f>
        <v xml:space="preserve">Marlowe Court </v>
      </c>
      <c r="D11" s="2062"/>
      <c r="E11" s="2062"/>
      <c r="G11" s="100" t="s">
        <v>701</v>
      </c>
      <c r="I11" s="103"/>
    </row>
    <row r="12" spans="1:10" ht="13.5" customHeight="1" thickBot="1">
      <c r="B12" s="963" t="s">
        <v>1157</v>
      </c>
      <c r="C12" s="2062" t="str">
        <f>IF('Project Information'!B389="yes","nc",IF('Project Information'!B390="yes","ar",IF('Project Information'!B391="yes","sr",0)))</f>
        <v>nc</v>
      </c>
      <c r="D12" s="2067"/>
      <c r="E12" s="2067"/>
      <c r="G12" s="100" t="s">
        <v>702</v>
      </c>
      <c r="I12" s="103"/>
    </row>
    <row r="13" spans="1:10" ht="13.5" customHeight="1" thickBot="1">
      <c r="B13" s="963" t="s">
        <v>1158</v>
      </c>
      <c r="C13" s="2068" t="str">
        <f>'Project Information'!C8</f>
        <v>Cincinnati</v>
      </c>
      <c r="D13" s="2053"/>
      <c r="E13" s="2053"/>
      <c r="G13" s="110"/>
      <c r="H13" s="111"/>
      <c r="I13" s="103"/>
    </row>
    <row r="14" spans="1:10" ht="13.5" customHeight="1" thickBot="1">
      <c r="B14" s="963" t="s">
        <v>1159</v>
      </c>
      <c r="C14" s="2068" t="str">
        <f>'Project Information'!C10</f>
        <v>Hamilton</v>
      </c>
      <c r="D14" s="2053"/>
      <c r="E14" s="2053"/>
      <c r="F14" s="101"/>
      <c r="G14" s="110"/>
      <c r="H14" s="111"/>
      <c r="I14" s="103"/>
    </row>
    <row r="15" spans="1:10" ht="13.5" customHeight="1" thickBot="1">
      <c r="B15" s="964"/>
      <c r="C15" s="2069"/>
      <c r="D15" s="2070"/>
      <c r="E15" s="2070"/>
      <c r="G15" s="112"/>
      <c r="H15" s="111"/>
      <c r="I15" s="103"/>
    </row>
    <row r="16" spans="1:10" ht="13.5" customHeight="1" thickBot="1">
      <c r="B16" s="963" t="s">
        <v>1160</v>
      </c>
      <c r="C16" s="2068" t="str">
        <f>'Project Information'!C119</f>
        <v>tbd</v>
      </c>
      <c r="D16" s="2053"/>
      <c r="E16" s="2053"/>
      <c r="I16" s="103"/>
      <c r="J16" s="102" t="s">
        <v>2223</v>
      </c>
    </row>
    <row r="17" spans="1:10" s="108" customFormat="1" ht="13.5" customHeight="1" thickBot="1">
      <c r="B17" s="963" t="s">
        <v>1161</v>
      </c>
      <c r="C17" s="2062" t="str">
        <f>'Project Information'!G119</f>
        <v>FP</v>
      </c>
      <c r="D17" s="2053"/>
      <c r="E17" s="2053"/>
      <c r="H17" s="102"/>
      <c r="I17" s="109"/>
      <c r="J17" s="108" t="s">
        <v>2224</v>
      </c>
    </row>
    <row r="18" spans="1:10" ht="13.5" customHeight="1" thickBot="1">
      <c r="A18" s="107"/>
      <c r="B18" s="963" t="s">
        <v>1162</v>
      </c>
      <c r="C18" s="2052">
        <f>'Project Information'!C127</f>
        <v>0.9</v>
      </c>
      <c r="D18" s="2053"/>
      <c r="E18" s="2053"/>
      <c r="I18" s="103"/>
      <c r="J18" s="102" t="s">
        <v>2225</v>
      </c>
    </row>
    <row r="19" spans="1:10" ht="13.5" customHeight="1" thickBot="1">
      <c r="A19" s="107"/>
      <c r="B19" s="963"/>
      <c r="C19" s="437"/>
      <c r="D19" s="438"/>
      <c r="E19" s="439"/>
      <c r="I19" s="103"/>
      <c r="J19" s="102" t="s">
        <v>2226</v>
      </c>
    </row>
    <row r="20" spans="1:10" ht="13.5" customHeight="1" thickBot="1">
      <c r="A20" s="107"/>
      <c r="B20" s="965" t="s">
        <v>673</v>
      </c>
      <c r="C20" s="2080" t="s">
        <v>2227</v>
      </c>
      <c r="D20" s="2080"/>
      <c r="E20" s="2080"/>
      <c r="I20" s="103"/>
    </row>
    <row r="21" spans="1:10" ht="13.5" customHeight="1" thickBot="1">
      <c r="A21" s="107"/>
      <c r="B21" s="966" t="s">
        <v>1356</v>
      </c>
      <c r="C21" s="2081" t="s">
        <v>2410</v>
      </c>
      <c r="D21" s="2081"/>
      <c r="E21" s="2081"/>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53</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10"/>
      <c r="E27" s="112"/>
      <c r="I27" s="103"/>
    </row>
    <row r="28" spans="1:10" ht="13.5" customHeight="1" thickBot="1">
      <c r="A28" s="115"/>
      <c r="B28" s="854" t="s">
        <v>712</v>
      </c>
      <c r="D28" s="1910"/>
      <c r="E28" s="112"/>
      <c r="I28" s="103"/>
    </row>
    <row r="29" spans="1:10" ht="13.5" customHeight="1" thickBot="1">
      <c r="A29" s="115"/>
      <c r="B29" s="854" t="s">
        <v>713</v>
      </c>
      <c r="D29" s="1910"/>
      <c r="E29" s="112"/>
      <c r="I29" s="103"/>
    </row>
    <row r="30" spans="1:10" ht="13.5" customHeight="1" thickBot="1">
      <c r="A30" s="115"/>
      <c r="B30" s="854" t="s">
        <v>714</v>
      </c>
      <c r="D30" s="1910"/>
      <c r="E30" s="112"/>
      <c r="I30" s="103"/>
    </row>
    <row r="31" spans="1:10" ht="13.5" customHeight="1" thickBot="1">
      <c r="A31" s="115"/>
      <c r="B31" s="854" t="s">
        <v>711</v>
      </c>
      <c r="D31" s="1910"/>
      <c r="F31" s="108"/>
      <c r="G31" s="108"/>
      <c r="H31" s="108"/>
      <c r="I31" s="109"/>
    </row>
    <row r="32" spans="1:10" ht="13.5" customHeight="1" thickBot="1">
      <c r="A32" s="115"/>
      <c r="B32" s="854" t="s">
        <v>715</v>
      </c>
      <c r="D32" s="1910"/>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6"/>
      <c r="G37" s="119"/>
      <c r="H37" s="119"/>
      <c r="I37" s="109"/>
    </row>
    <row r="38" spans="1:9" ht="13.5" customHeight="1" thickBot="1">
      <c r="A38" s="107"/>
      <c r="B38" s="99"/>
      <c r="C38" s="972" t="s">
        <v>689</v>
      </c>
      <c r="D38" s="2076">
        <f>('Housing Credit'!E61)</f>
        <v>990000</v>
      </c>
      <c r="E38" s="2077"/>
      <c r="G38" s="119"/>
      <c r="H38" s="119"/>
      <c r="I38" s="109"/>
    </row>
    <row r="39" spans="1:9" ht="13.5" customHeight="1" thickBot="1">
      <c r="A39" s="107"/>
      <c r="B39" s="99"/>
      <c r="C39" s="970" t="s">
        <v>2090</v>
      </c>
      <c r="D39" s="2078"/>
      <c r="E39" s="2079"/>
      <c r="G39" s="120"/>
      <c r="H39" s="121"/>
      <c r="I39" s="109"/>
    </row>
    <row r="40" spans="1:9" ht="13.5" customHeight="1" thickBot="1">
      <c r="A40" s="107"/>
      <c r="B40" s="968"/>
      <c r="C40" s="973" t="s">
        <v>2091</v>
      </c>
      <c r="D40" s="2078">
        <v>1500000</v>
      </c>
      <c r="E40" s="2079"/>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76">
        <f>SUM(MFBP!C23:C26)</f>
        <v>0</v>
      </c>
      <c r="E42" s="2077"/>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1876</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4" t="s">
        <v>40</v>
      </c>
      <c r="E50" s="694" t="s">
        <v>41</v>
      </c>
      <c r="F50" s="694" t="s">
        <v>40</v>
      </c>
      <c r="G50" s="694" t="s">
        <v>41</v>
      </c>
      <c r="I50" s="123"/>
    </row>
    <row r="51" spans="1:9" s="101" customFormat="1" ht="13.5" customHeight="1" thickBot="1">
      <c r="A51" s="122"/>
      <c r="C51" s="985" t="s">
        <v>1167</v>
      </c>
      <c r="D51" s="694"/>
      <c r="E51" s="694"/>
      <c r="F51" s="694"/>
      <c r="G51" s="694"/>
      <c r="I51" s="123"/>
    </row>
    <row r="52" spans="1:9" s="101" customFormat="1" ht="13.5" customHeight="1" thickBot="1">
      <c r="A52" s="122"/>
      <c r="C52" s="985" t="s">
        <v>1168</v>
      </c>
      <c r="D52" s="694"/>
      <c r="E52" s="694"/>
      <c r="F52" s="694"/>
      <c r="G52" s="694"/>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5"/>
      <c r="E61" s="126"/>
      <c r="F61" s="1000" t="s">
        <v>307</v>
      </c>
      <c r="G61" s="695"/>
      <c r="I61" s="125"/>
    </row>
    <row r="62" spans="1:9" s="122" customFormat="1" ht="13.5" customHeight="1" thickBot="1">
      <c r="B62" s="999" t="s">
        <v>308</v>
      </c>
      <c r="C62" s="695"/>
      <c r="E62" s="126"/>
      <c r="F62" s="1000" t="s">
        <v>309</v>
      </c>
      <c r="G62" s="695"/>
      <c r="I62" s="125"/>
    </row>
    <row r="63" spans="1:9" s="122" customFormat="1" ht="13.5" customHeight="1" thickBot="1">
      <c r="B63" s="999" t="s">
        <v>310</v>
      </c>
      <c r="C63" s="695"/>
      <c r="E63" s="126"/>
      <c r="F63" s="1000" t="s">
        <v>311</v>
      </c>
      <c r="G63" s="695"/>
      <c r="I63" s="125"/>
    </row>
    <row r="64" spans="1:9" s="122" customFormat="1" ht="13.5" customHeight="1" thickBot="1">
      <c r="B64" s="1000" t="s">
        <v>312</v>
      </c>
      <c r="C64" s="695"/>
      <c r="E64" s="126"/>
      <c r="F64" s="1000" t="s">
        <v>1254</v>
      </c>
      <c r="G64" s="695"/>
      <c r="I64" s="125"/>
    </row>
    <row r="65" spans="4:9" s="99" customFormat="1" ht="13.5" customHeight="1" thickTop="1" thickBot="1">
      <c r="E65" s="2073"/>
      <c r="F65" s="2074"/>
      <c r="G65" s="2075"/>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topLeftCell="A286" zoomScaleNormal="100" zoomScaleSheetLayoutView="100" workbookViewId="0">
      <selection activeCell="G308" sqref="G308:H308"/>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0" customWidth="1"/>
    <col min="45" max="45" width="20.44140625" style="1500" customWidth="1"/>
    <col min="46" max="310" width="10.109375" style="1500" customWidth="1"/>
    <col min="311" max="346" width="10.109375" style="2" customWidth="1"/>
    <col min="347" max="16384" width="8.88671875" style="2"/>
  </cols>
  <sheetData>
    <row r="1" spans="1:310" s="1" customFormat="1" ht="14.4" thickBot="1">
      <c r="A1" s="2114" t="s">
        <v>2119</v>
      </c>
      <c r="B1" s="2115"/>
      <c r="C1" s="2115"/>
      <c r="D1" s="2115"/>
      <c r="E1" s="2115"/>
      <c r="F1" s="2116" t="str">
        <f>Transmittal!C11</f>
        <v xml:space="preserve">Marlowe Court </v>
      </c>
      <c r="G1" s="2117"/>
      <c r="H1" s="2117"/>
      <c r="I1" s="2118"/>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7.200000000000003" thickBot="1">
      <c r="A2" s="2120" t="s">
        <v>461</v>
      </c>
      <c r="B2" s="2121"/>
      <c r="C2" s="2121"/>
      <c r="D2" s="2121"/>
      <c r="E2" s="2121"/>
      <c r="F2" s="2121"/>
      <c r="G2" s="2121"/>
      <c r="H2" s="2121"/>
      <c r="I2" s="2122"/>
      <c r="J2" s="1498"/>
    </row>
    <row r="3" spans="1:310" ht="14.4" thickBot="1">
      <c r="A3" s="1087"/>
      <c r="B3" s="675"/>
      <c r="C3" s="675"/>
      <c r="D3" s="675"/>
      <c r="E3" s="675"/>
      <c r="F3" s="675"/>
      <c r="G3" s="675"/>
      <c r="H3" s="675"/>
      <c r="I3" s="1088"/>
      <c r="J3" s="1498"/>
    </row>
    <row r="4" spans="1:310" s="5" customFormat="1" ht="16.2" thickBot="1">
      <c r="A4" s="2090" t="s">
        <v>288</v>
      </c>
      <c r="B4" s="2091"/>
      <c r="C4" s="2091"/>
      <c r="D4" s="2091"/>
      <c r="E4" s="2091"/>
      <c r="F4" s="2091"/>
      <c r="G4" s="2091"/>
      <c r="H4" s="2091"/>
      <c r="I4" s="2092"/>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4.4" thickBot="1">
      <c r="A5" s="1087"/>
      <c r="B5" s="675"/>
      <c r="C5" s="675"/>
      <c r="D5" s="675"/>
      <c r="E5" s="675"/>
      <c r="F5" s="675"/>
      <c r="G5" s="675"/>
      <c r="H5" s="675"/>
      <c r="I5" s="1088"/>
    </row>
    <row r="6" spans="1:310" ht="14.4" thickBot="1">
      <c r="A6" s="1089"/>
      <c r="B6" s="7" t="s">
        <v>1132</v>
      </c>
      <c r="C6" s="2095" t="s">
        <v>2246</v>
      </c>
      <c r="D6" s="2096"/>
      <c r="E6" s="2096"/>
      <c r="F6" s="2094"/>
      <c r="G6" s="675"/>
      <c r="H6" s="675"/>
      <c r="I6" s="1088"/>
    </row>
    <row r="7" spans="1:310" ht="14.4" thickBot="1">
      <c r="A7" s="1087"/>
      <c r="B7" s="676" t="s">
        <v>1243</v>
      </c>
      <c r="C7" s="2095" t="s">
        <v>2287</v>
      </c>
      <c r="D7" s="2096"/>
      <c r="E7" s="2096"/>
      <c r="F7" s="2096"/>
      <c r="G7" s="2096"/>
      <c r="H7" s="2094"/>
      <c r="I7" s="1088"/>
    </row>
    <row r="8" spans="1:310" ht="14.4" thickBot="1">
      <c r="A8" s="1087"/>
      <c r="B8" s="7" t="s">
        <v>1158</v>
      </c>
      <c r="C8" s="2095" t="s">
        <v>2247</v>
      </c>
      <c r="D8" s="2094"/>
      <c r="E8" s="8" t="s">
        <v>692</v>
      </c>
      <c r="F8" s="675"/>
      <c r="G8" s="675"/>
      <c r="H8" s="675"/>
      <c r="I8" s="1088"/>
    </row>
    <row r="9" spans="1:310" ht="14.4" thickBot="1">
      <c r="A9" s="1087"/>
      <c r="B9" s="7" t="s">
        <v>1326</v>
      </c>
      <c r="C9" s="597" t="s">
        <v>2248</v>
      </c>
      <c r="D9" s="675"/>
      <c r="E9" s="675"/>
      <c r="F9" s="675"/>
      <c r="G9" s="675"/>
      <c r="H9" s="675"/>
      <c r="I9" s="1088"/>
    </row>
    <row r="10" spans="1:310" ht="14.4" thickBot="1">
      <c r="A10" s="1087"/>
      <c r="B10" s="7" t="s">
        <v>1159</v>
      </c>
      <c r="C10" s="2012" t="s">
        <v>369</v>
      </c>
      <c r="D10" s="1033"/>
      <c r="E10" s="1033"/>
      <c r="F10" s="1033"/>
      <c r="G10" s="1033"/>
      <c r="H10" s="1033"/>
      <c r="I10" s="1090"/>
    </row>
    <row r="11" spans="1:310" s="674" customFormat="1" ht="14.4" thickBot="1">
      <c r="A11" s="1087"/>
      <c r="B11" s="7" t="s">
        <v>1416</v>
      </c>
      <c r="C11" s="2012">
        <v>39.200094999999997</v>
      </c>
      <c r="D11" s="733" t="s">
        <v>1877</v>
      </c>
      <c r="E11" s="1033"/>
      <c r="F11" s="1033"/>
      <c r="G11" s="732" t="s">
        <v>1418</v>
      </c>
      <c r="H11" s="1033"/>
      <c r="I11" s="1090"/>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4" customFormat="1" ht="14.4" thickBot="1">
      <c r="A12" s="1087"/>
      <c r="B12" s="7" t="s">
        <v>1417</v>
      </c>
      <c r="C12" s="2012">
        <v>-84.547849999999997</v>
      </c>
      <c r="D12" s="1033"/>
      <c r="E12" s="1033"/>
      <c r="F12" s="1033"/>
      <c r="G12" s="1033"/>
      <c r="H12" s="1033"/>
      <c r="I12" s="1090"/>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4.4" thickBot="1">
      <c r="A13" s="1087"/>
      <c r="B13" s="10" t="s">
        <v>45</v>
      </c>
      <c r="C13" s="1060">
        <v>9</v>
      </c>
      <c r="D13" s="1033"/>
      <c r="E13" s="1033"/>
      <c r="F13" s="1033"/>
      <c r="G13" s="1033"/>
      <c r="H13" s="1033"/>
      <c r="I13" s="1090"/>
    </row>
    <row r="14" spans="1:310" ht="14.4" thickBot="1">
      <c r="A14" s="1087"/>
      <c r="B14" s="10" t="s">
        <v>46</v>
      </c>
      <c r="C14" s="1060">
        <v>32</v>
      </c>
      <c r="D14" s="1033"/>
      <c r="E14" s="1033"/>
      <c r="F14" s="1033"/>
      <c r="G14" s="1033"/>
      <c r="H14" s="1033"/>
      <c r="I14" s="1090"/>
    </row>
    <row r="15" spans="1:310" s="1397" customFormat="1" ht="14.4" thickBot="1">
      <c r="A15" s="1087"/>
      <c r="B15" s="10" t="s">
        <v>1854</v>
      </c>
      <c r="C15" s="1490">
        <v>1</v>
      </c>
      <c r="D15" s="1469"/>
      <c r="E15" s="1469"/>
      <c r="F15" s="1469"/>
      <c r="G15" s="1469"/>
      <c r="H15" s="1469"/>
      <c r="I15" s="1090"/>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4.4" thickBot="1">
      <c r="A16" s="1087"/>
      <c r="B16" s="7" t="s">
        <v>693</v>
      </c>
      <c r="C16" s="1060">
        <v>82.02</v>
      </c>
      <c r="D16" s="1062"/>
      <c r="E16" s="1062"/>
      <c r="F16" s="1062"/>
      <c r="G16" s="1062"/>
      <c r="H16" s="1062"/>
      <c r="I16" s="1088"/>
    </row>
    <row r="17" spans="1:310" ht="14.4" thickBot="1">
      <c r="A17" s="1091"/>
      <c r="B17" s="1033"/>
      <c r="C17" s="11" t="s">
        <v>224</v>
      </c>
      <c r="D17" s="1057"/>
      <c r="E17" s="1057"/>
      <c r="F17" s="1057"/>
      <c r="G17" s="1057"/>
      <c r="H17" s="1057"/>
      <c r="I17" s="1088"/>
    </row>
    <row r="18" spans="1:310" ht="14.4" thickBot="1">
      <c r="A18" s="1087"/>
      <c r="B18" s="1033"/>
      <c r="C18" s="7" t="s">
        <v>559</v>
      </c>
      <c r="D18" s="696" t="s">
        <v>40</v>
      </c>
      <c r="E18" s="1033" t="s">
        <v>846</v>
      </c>
      <c r="F18" s="13"/>
      <c r="G18" s="675"/>
      <c r="H18" s="675"/>
      <c r="I18" s="1088"/>
    </row>
    <row r="19" spans="1:310" ht="14.4" thickBot="1">
      <c r="A19" s="1087"/>
      <c r="B19" s="1033"/>
      <c r="C19" s="7" t="s">
        <v>558</v>
      </c>
      <c r="D19" s="696" t="s">
        <v>41</v>
      </c>
      <c r="E19" s="1033" t="s">
        <v>846</v>
      </c>
      <c r="F19" s="13"/>
      <c r="G19" s="14"/>
      <c r="H19" s="675"/>
      <c r="I19" s="1088"/>
    </row>
    <row r="20" spans="1:310" ht="14.4" thickBot="1">
      <c r="A20" s="1087"/>
      <c r="B20" s="1033"/>
      <c r="C20" s="7" t="s">
        <v>560</v>
      </c>
      <c r="D20" s="696" t="s">
        <v>41</v>
      </c>
      <c r="E20" s="1033" t="s">
        <v>846</v>
      </c>
      <c r="F20" s="13"/>
      <c r="G20" s="675"/>
      <c r="H20" s="15"/>
      <c r="I20" s="1088"/>
    </row>
    <row r="21" spans="1:310" ht="14.4" thickBot="1">
      <c r="A21" s="1087"/>
      <c r="B21" s="1033"/>
      <c r="C21" s="7"/>
      <c r="D21" s="13"/>
      <c r="E21" s="1033"/>
      <c r="F21" s="13"/>
      <c r="G21" s="675"/>
      <c r="H21" s="15"/>
      <c r="I21" s="1088"/>
    </row>
    <row r="22" spans="1:310" s="5" customFormat="1" ht="16.2" thickBot="1">
      <c r="A22" s="2090" t="s">
        <v>284</v>
      </c>
      <c r="B22" s="2091"/>
      <c r="C22" s="2091"/>
      <c r="D22" s="2091"/>
      <c r="E22" s="2091"/>
      <c r="F22" s="2091"/>
      <c r="G22" s="2091"/>
      <c r="H22" s="2091"/>
      <c r="I22" s="2092"/>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7"/>
      <c r="B23" s="594"/>
      <c r="C23" s="1033"/>
      <c r="D23" s="675"/>
      <c r="E23" s="1033"/>
      <c r="F23" s="675"/>
      <c r="G23" s="675"/>
      <c r="H23" s="675"/>
      <c r="I23" s="1088"/>
    </row>
    <row r="24" spans="1:310" ht="14.4" thickBot="1">
      <c r="A24" s="1087"/>
      <c r="B24" s="16"/>
      <c r="C24" s="1033"/>
      <c r="D24" s="675"/>
      <c r="E24" s="1033"/>
      <c r="F24" s="675"/>
      <c r="G24" s="675"/>
      <c r="H24" s="675"/>
      <c r="I24" s="1088"/>
    </row>
    <row r="25" spans="1:310" s="284" customFormat="1" ht="14.4" thickBot="1">
      <c r="A25" s="1092"/>
      <c r="B25" s="1394" t="s">
        <v>2167</v>
      </c>
      <c r="C25" s="2084" t="s">
        <v>2330</v>
      </c>
      <c r="D25" s="2098"/>
      <c r="E25" s="2098"/>
      <c r="F25" s="2099"/>
      <c r="G25" s="13"/>
      <c r="H25" s="591"/>
      <c r="I25" s="1093"/>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4.4" thickBot="1">
      <c r="A26" s="1094"/>
      <c r="B26" s="7" t="s">
        <v>694</v>
      </c>
      <c r="C26" s="2093" t="s">
        <v>2249</v>
      </c>
      <c r="D26" s="2096"/>
      <c r="E26" s="2096"/>
      <c r="F26" s="2096"/>
      <c r="G26" s="2094"/>
      <c r="H26" s="675"/>
      <c r="I26" s="1088"/>
    </row>
    <row r="27" spans="1:310" ht="14.4" thickBot="1">
      <c r="A27" s="1094"/>
      <c r="B27" s="7" t="s">
        <v>695</v>
      </c>
      <c r="C27" s="2093" t="s">
        <v>2247</v>
      </c>
      <c r="D27" s="2094"/>
      <c r="E27" s="10" t="s">
        <v>171</v>
      </c>
      <c r="F27" s="2093" t="s">
        <v>369</v>
      </c>
      <c r="G27" s="2094"/>
      <c r="H27" s="675"/>
      <c r="I27" s="1088"/>
    </row>
    <row r="28" spans="1:310" ht="14.4" thickBot="1">
      <c r="A28" s="1094"/>
      <c r="B28" s="7" t="s">
        <v>696</v>
      </c>
      <c r="C28" s="2013" t="s">
        <v>2250</v>
      </c>
      <c r="D28" s="1033"/>
      <c r="E28" s="1033"/>
      <c r="F28" s="1033"/>
      <c r="G28" s="675"/>
      <c r="H28" s="675"/>
      <c r="I28" s="1088"/>
    </row>
    <row r="29" spans="1:310" ht="14.4" thickBot="1">
      <c r="A29" s="1094"/>
      <c r="B29" s="7" t="s">
        <v>1326</v>
      </c>
      <c r="C29" s="597">
        <v>452273427</v>
      </c>
      <c r="D29" s="1033"/>
      <c r="E29" s="1033"/>
      <c r="F29" s="1033"/>
      <c r="G29" s="675"/>
      <c r="H29" s="675"/>
      <c r="I29" s="1088"/>
    </row>
    <row r="30" spans="1:310">
      <c r="A30" s="1094"/>
      <c r="B30" s="7"/>
      <c r="C30" s="19"/>
      <c r="D30" s="1033"/>
      <c r="E30" s="1033"/>
      <c r="F30" s="1033"/>
      <c r="G30" s="675"/>
      <c r="H30" s="675"/>
      <c r="I30" s="1088"/>
    </row>
    <row r="31" spans="1:310" ht="14.4" thickBot="1">
      <c r="A31" s="1094"/>
      <c r="B31" s="678"/>
      <c r="C31" s="1033"/>
      <c r="D31" s="1033"/>
      <c r="E31" s="1033"/>
      <c r="F31" s="1033"/>
      <c r="G31" s="675"/>
      <c r="H31" s="675"/>
      <c r="I31" s="1088"/>
    </row>
    <row r="32" spans="1:310" ht="14.4" thickBot="1">
      <c r="A32" s="1095"/>
      <c r="B32" s="1033"/>
      <c r="C32" s="297" t="s">
        <v>1242</v>
      </c>
      <c r="D32" s="2093" t="s">
        <v>1473</v>
      </c>
      <c r="E32" s="2094"/>
      <c r="F32" s="1033"/>
      <c r="G32" s="21" t="s">
        <v>252</v>
      </c>
      <c r="H32" s="599">
        <v>0.999</v>
      </c>
      <c r="I32" s="1088"/>
    </row>
    <row r="33" spans="1:310" ht="14.4" thickBot="1">
      <c r="A33" s="1094"/>
      <c r="B33" s="1033"/>
      <c r="C33" s="7" t="s">
        <v>1424</v>
      </c>
      <c r="D33" s="2013" t="s">
        <v>2251</v>
      </c>
      <c r="E33" s="1033"/>
      <c r="F33" s="1033"/>
      <c r="G33" s="675"/>
      <c r="H33" s="675"/>
      <c r="I33" s="1088"/>
    </row>
    <row r="34" spans="1:310" ht="14.4" thickBot="1">
      <c r="A34" s="1094"/>
      <c r="B34" s="1033"/>
      <c r="C34" s="7"/>
      <c r="D34" s="19"/>
      <c r="E34" s="1033"/>
      <c r="F34" s="1033"/>
      <c r="G34" s="675"/>
      <c r="H34" s="675"/>
      <c r="I34" s="1088"/>
    </row>
    <row r="35" spans="1:310" ht="14.4" thickBot="1">
      <c r="A35" s="1089"/>
      <c r="B35" s="678"/>
      <c r="C35" s="22" t="s">
        <v>514</v>
      </c>
      <c r="D35" s="676" t="s">
        <v>253</v>
      </c>
      <c r="E35" s="2082" t="s">
        <v>2404</v>
      </c>
      <c r="F35" s="2083"/>
      <c r="G35" s="676" t="s">
        <v>254</v>
      </c>
      <c r="H35" s="2038" t="s">
        <v>2405</v>
      </c>
      <c r="I35" s="1088"/>
    </row>
    <row r="36" spans="1:310" ht="14.4" thickBot="1">
      <c r="A36" s="1096"/>
      <c r="B36" s="678"/>
      <c r="C36" s="24"/>
      <c r="D36" s="676" t="s">
        <v>255</v>
      </c>
      <c r="E36" s="2082" t="s">
        <v>2408</v>
      </c>
      <c r="F36" s="2083"/>
      <c r="G36" s="676" t="s">
        <v>256</v>
      </c>
      <c r="H36" s="2013" t="s">
        <v>2254</v>
      </c>
      <c r="I36" s="1088"/>
    </row>
    <row r="37" spans="1:310" ht="14.4" thickBot="1">
      <c r="A37" s="1096"/>
      <c r="B37" s="678"/>
      <c r="C37" s="300"/>
      <c r="D37" s="7" t="s">
        <v>257</v>
      </c>
      <c r="E37" s="2082" t="s">
        <v>2256</v>
      </c>
      <c r="F37" s="2083"/>
      <c r="G37" s="1033"/>
      <c r="H37" s="23"/>
      <c r="I37" s="1088"/>
    </row>
    <row r="38" spans="1:310" ht="14.4" thickBot="1">
      <c r="A38" s="1096"/>
      <c r="B38" s="678"/>
      <c r="C38" s="294"/>
      <c r="D38" s="7" t="s">
        <v>258</v>
      </c>
      <c r="E38" s="2014">
        <v>5132715555</v>
      </c>
      <c r="F38" s="2019" t="s">
        <v>2406</v>
      </c>
      <c r="G38" s="7" t="s">
        <v>259</v>
      </c>
      <c r="H38" s="2097" t="s">
        <v>2407</v>
      </c>
      <c r="I38" s="2083"/>
    </row>
    <row r="39" spans="1:310" ht="14.4" thickBot="1">
      <c r="A39" s="1096"/>
      <c r="B39" s="678"/>
      <c r="C39" s="294"/>
      <c r="D39" s="7" t="s">
        <v>260</v>
      </c>
      <c r="E39" s="2015">
        <v>5132719648</v>
      </c>
      <c r="F39" s="1033"/>
      <c r="G39" s="7" t="s">
        <v>39</v>
      </c>
      <c r="H39" s="2100" t="s">
        <v>2258</v>
      </c>
      <c r="I39" s="2083"/>
    </row>
    <row r="40" spans="1:310">
      <c r="A40" s="1096"/>
      <c r="B40" s="26" t="s">
        <v>1814</v>
      </c>
      <c r="C40" s="294"/>
      <c r="D40" s="7"/>
      <c r="E40" s="27"/>
      <c r="F40" s="1033"/>
      <c r="G40" s="7"/>
      <c r="H40" s="19"/>
      <c r="I40" s="1097"/>
    </row>
    <row r="41" spans="1:310" s="1397" customFormat="1" ht="14.4" thickBot="1">
      <c r="A41" s="1096"/>
      <c r="B41" s="1396"/>
      <c r="C41" s="1391"/>
      <c r="D41" s="1393"/>
      <c r="E41" s="1400"/>
      <c r="F41" s="1392"/>
      <c r="G41" s="1393"/>
      <c r="H41" s="1398"/>
      <c r="I41" s="1097"/>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4.4" thickBot="1">
      <c r="A42" s="1089"/>
      <c r="B42" s="1395"/>
      <c r="C42" s="1399" t="s">
        <v>1812</v>
      </c>
      <c r="D42" s="1394" t="s">
        <v>253</v>
      </c>
      <c r="E42" s="2082" t="s">
        <v>2252</v>
      </c>
      <c r="F42" s="2083"/>
      <c r="G42" s="1394" t="s">
        <v>254</v>
      </c>
      <c r="H42" s="2017" t="s">
        <v>2255</v>
      </c>
      <c r="I42" s="1401"/>
    </row>
    <row r="43" spans="1:310" ht="14.4" thickBot="1">
      <c r="A43" s="1096"/>
      <c r="B43" s="1395"/>
      <c r="C43" s="1391"/>
      <c r="D43" s="1393" t="s">
        <v>258</v>
      </c>
      <c r="E43" s="600">
        <v>5132719610</v>
      </c>
      <c r="F43" s="601" t="s">
        <v>374</v>
      </c>
      <c r="G43" s="1393" t="s">
        <v>259</v>
      </c>
      <c r="H43" s="2097" t="s">
        <v>2257</v>
      </c>
      <c r="I43" s="2083"/>
    </row>
    <row r="44" spans="1:310">
      <c r="A44" s="1096"/>
      <c r="B44" s="1396" t="s">
        <v>1813</v>
      </c>
      <c r="C44" s="1391"/>
      <c r="D44" s="1393"/>
      <c r="E44" s="1400"/>
      <c r="F44" s="1392"/>
      <c r="G44" s="1393"/>
      <c r="H44" s="1398"/>
      <c r="I44" s="1097"/>
    </row>
    <row r="45" spans="1:310" ht="14.4" thickBot="1">
      <c r="A45" s="1096"/>
      <c r="B45" s="678"/>
      <c r="C45" s="675"/>
      <c r="D45" s="675"/>
      <c r="E45" s="1033"/>
      <c r="F45" s="675"/>
      <c r="G45" s="675"/>
      <c r="H45" s="675"/>
      <c r="I45" s="1088"/>
    </row>
    <row r="46" spans="1:310" ht="14.4" thickBot="1">
      <c r="A46" s="1095"/>
      <c r="B46" s="294"/>
      <c r="C46" s="22" t="s">
        <v>462</v>
      </c>
      <c r="D46" s="676" t="s">
        <v>253</v>
      </c>
      <c r="E46" s="2082" t="s">
        <v>2259</v>
      </c>
      <c r="F46" s="2083"/>
      <c r="G46" s="676" t="s">
        <v>254</v>
      </c>
      <c r="H46" s="2017" t="s">
        <v>2261</v>
      </c>
      <c r="I46" s="1088"/>
    </row>
    <row r="47" spans="1:310" ht="14.4" thickBot="1">
      <c r="A47" s="1094"/>
      <c r="B47" s="28"/>
      <c r="C47" s="28"/>
      <c r="D47" s="676" t="s">
        <v>255</v>
      </c>
      <c r="E47" s="2082" t="s">
        <v>2260</v>
      </c>
      <c r="F47" s="2083"/>
      <c r="G47" s="676" t="s">
        <v>256</v>
      </c>
      <c r="H47" s="2017" t="s">
        <v>2262</v>
      </c>
      <c r="I47" s="1088"/>
    </row>
    <row r="48" spans="1:310" s="5" customFormat="1" ht="16.2" thickBot="1">
      <c r="A48" s="1094"/>
      <c r="B48" s="294"/>
      <c r="C48" s="1033"/>
      <c r="D48" s="7" t="s">
        <v>257</v>
      </c>
      <c r="E48" s="2082" t="s">
        <v>2256</v>
      </c>
      <c r="F48" s="2083"/>
      <c r="G48" s="1033"/>
      <c r="H48" s="23"/>
      <c r="I48" s="1088"/>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4.4" thickBot="1">
      <c r="A49" s="1096"/>
      <c r="B49" s="294"/>
      <c r="C49" s="1033"/>
      <c r="D49" s="7" t="s">
        <v>258</v>
      </c>
      <c r="E49" s="600">
        <v>5132719616</v>
      </c>
      <c r="F49" s="601" t="s">
        <v>374</v>
      </c>
      <c r="G49" s="7" t="s">
        <v>259</v>
      </c>
      <c r="H49" s="2087" t="s">
        <v>2263</v>
      </c>
      <c r="I49" s="2083"/>
    </row>
    <row r="50" spans="1:9" ht="14.4" thickBot="1">
      <c r="A50" s="1094"/>
      <c r="B50" s="294"/>
      <c r="C50" s="1033"/>
      <c r="D50" s="7" t="s">
        <v>260</v>
      </c>
      <c r="E50" s="600">
        <v>5132719648</v>
      </c>
      <c r="F50" s="1033"/>
      <c r="G50" s="7" t="s">
        <v>39</v>
      </c>
      <c r="H50" s="2087" t="s">
        <v>2258</v>
      </c>
      <c r="I50" s="2083"/>
    </row>
    <row r="51" spans="1:9">
      <c r="A51" s="1094"/>
      <c r="B51" s="294"/>
      <c r="C51" s="1033"/>
      <c r="D51" s="678"/>
      <c r="E51" s="28"/>
      <c r="F51" s="1033"/>
      <c r="G51" s="1033"/>
      <c r="H51" s="675"/>
      <c r="I51" s="1088"/>
    </row>
    <row r="52" spans="1:9">
      <c r="A52" s="1094"/>
      <c r="B52" s="26" t="s">
        <v>477</v>
      </c>
      <c r="C52" s="1033"/>
      <c r="D52" s="678"/>
      <c r="E52" s="28"/>
      <c r="F52" s="1033"/>
      <c r="G52" s="1033"/>
      <c r="H52" s="675"/>
      <c r="I52" s="1088"/>
    </row>
    <row r="53" spans="1:9" ht="14.4" thickBot="1">
      <c r="A53" s="1137"/>
      <c r="B53" s="1100"/>
      <c r="C53" s="1100"/>
      <c r="D53" s="1100"/>
      <c r="E53" s="1100"/>
      <c r="F53" s="1100"/>
      <c r="G53" s="1100"/>
      <c r="H53" s="1100"/>
      <c r="I53" s="1101"/>
    </row>
    <row r="54" spans="1:9" ht="16.2" thickBot="1">
      <c r="A54" s="2090" t="s">
        <v>1878</v>
      </c>
      <c r="B54" s="2091"/>
      <c r="C54" s="2091"/>
      <c r="D54" s="2091"/>
      <c r="E54" s="2091"/>
      <c r="F54" s="2091"/>
      <c r="G54" s="2091"/>
      <c r="H54" s="2091"/>
      <c r="I54" s="2092"/>
    </row>
    <row r="55" spans="1:9">
      <c r="A55" s="1094"/>
      <c r="B55" s="594"/>
      <c r="C55" s="675"/>
      <c r="D55" s="675"/>
      <c r="E55" s="675"/>
      <c r="F55" s="675"/>
      <c r="G55" s="1033"/>
      <c r="H55" s="675"/>
      <c r="I55" s="1088"/>
    </row>
    <row r="56" spans="1:9">
      <c r="A56" s="1094"/>
      <c r="B56" s="16"/>
      <c r="C56" s="675"/>
      <c r="D56" s="675"/>
      <c r="E56" s="675"/>
      <c r="F56" s="675"/>
      <c r="G56" s="1033"/>
      <c r="H56" s="675"/>
      <c r="I56" s="1088"/>
    </row>
    <row r="57" spans="1:9" ht="14.4" thickBot="1">
      <c r="A57" s="1095"/>
      <c r="B57" s="6" t="s">
        <v>43</v>
      </c>
      <c r="C57" s="678"/>
      <c r="D57" s="675"/>
      <c r="E57" s="675"/>
      <c r="F57" s="1033"/>
      <c r="G57" s="29" t="s">
        <v>514</v>
      </c>
      <c r="H57" s="675"/>
      <c r="I57" s="1088"/>
    </row>
    <row r="58" spans="1:9" ht="14.4" thickBot="1">
      <c r="A58" s="1091"/>
      <c r="B58" s="7" t="s">
        <v>44</v>
      </c>
      <c r="C58" s="2082" t="s">
        <v>2331</v>
      </c>
      <c r="D58" s="2082"/>
      <c r="E58" s="2082"/>
      <c r="F58" s="7" t="s">
        <v>253</v>
      </c>
      <c r="G58" s="2082" t="s">
        <v>2404</v>
      </c>
      <c r="H58" s="2083"/>
      <c r="I58" s="1088"/>
    </row>
    <row r="59" spans="1:9" ht="14.4" thickBot="1">
      <c r="A59" s="1094"/>
      <c r="B59" s="7" t="s">
        <v>694</v>
      </c>
      <c r="C59" s="2082" t="s">
        <v>2264</v>
      </c>
      <c r="D59" s="2083"/>
      <c r="E59" s="2083"/>
      <c r="F59" s="7" t="s">
        <v>254</v>
      </c>
      <c r="G59" s="2082" t="s">
        <v>2405</v>
      </c>
      <c r="H59" s="2083"/>
      <c r="I59" s="1088"/>
    </row>
    <row r="60" spans="1:9" ht="14.4" thickBot="1">
      <c r="A60" s="1094"/>
      <c r="B60" s="7" t="s">
        <v>695</v>
      </c>
      <c r="C60" s="2082" t="s">
        <v>2265</v>
      </c>
      <c r="D60" s="2083"/>
      <c r="E60" s="294"/>
      <c r="F60" s="297" t="s">
        <v>255</v>
      </c>
      <c r="G60" s="2082" t="s">
        <v>2408</v>
      </c>
      <c r="H60" s="2083"/>
      <c r="I60" s="1088"/>
    </row>
    <row r="61" spans="1:9" ht="14.4" thickBot="1">
      <c r="A61" s="1094"/>
      <c r="B61" s="7" t="s">
        <v>696</v>
      </c>
      <c r="C61" s="2017" t="s">
        <v>2266</v>
      </c>
      <c r="D61" s="294"/>
      <c r="E61" s="1033"/>
      <c r="F61" s="7" t="s">
        <v>258</v>
      </c>
      <c r="G61" s="600">
        <v>5132725555</v>
      </c>
      <c r="H61" s="603" t="s">
        <v>2406</v>
      </c>
      <c r="I61" s="1088"/>
    </row>
    <row r="62" spans="1:9" ht="14.4" thickBot="1">
      <c r="A62" s="1094"/>
      <c r="B62" s="7" t="s">
        <v>1326</v>
      </c>
      <c r="C62" s="2016">
        <v>452273427</v>
      </c>
      <c r="D62" s="294"/>
      <c r="E62" s="1033"/>
      <c r="F62" s="7" t="s">
        <v>260</v>
      </c>
      <c r="G62" s="2111">
        <v>5132719648</v>
      </c>
      <c r="H62" s="2112"/>
      <c r="I62" s="1088"/>
    </row>
    <row r="63" spans="1:9" ht="14.4" thickBot="1">
      <c r="A63" s="1094"/>
      <c r="B63" s="10" t="s">
        <v>45</v>
      </c>
      <c r="C63" s="602">
        <v>7</v>
      </c>
      <c r="D63" s="1033"/>
      <c r="E63" s="1033"/>
      <c r="F63" s="7" t="s">
        <v>259</v>
      </c>
      <c r="G63" s="2087" t="s">
        <v>2407</v>
      </c>
      <c r="H63" s="2083"/>
      <c r="I63" s="1088"/>
    </row>
    <row r="64" spans="1:9" ht="14.4" thickBot="1">
      <c r="A64" s="1094"/>
      <c r="B64" s="10" t="s">
        <v>46</v>
      </c>
      <c r="C64" s="602">
        <v>34</v>
      </c>
      <c r="D64" s="1033"/>
      <c r="E64" s="1033"/>
      <c r="F64" s="7" t="s">
        <v>39</v>
      </c>
      <c r="G64" s="2087" t="s">
        <v>2258</v>
      </c>
      <c r="H64" s="2083"/>
      <c r="I64" s="1088"/>
    </row>
    <row r="65" spans="1:10" ht="14.4" thickBot="1">
      <c r="A65" s="1094"/>
      <c r="B65" s="7" t="s">
        <v>1424</v>
      </c>
      <c r="C65" s="1059">
        <v>45531364</v>
      </c>
      <c r="D65" s="1033"/>
      <c r="E65" s="1033"/>
      <c r="F65" s="1033"/>
      <c r="G65" s="1033"/>
      <c r="H65" s="675"/>
      <c r="I65" s="1088"/>
    </row>
    <row r="66" spans="1:10" ht="14.4" thickBot="1">
      <c r="A66" s="1094"/>
      <c r="B66" s="23"/>
      <c r="C66" s="1033"/>
      <c r="D66" s="1033"/>
      <c r="E66" s="1033"/>
      <c r="F66" s="1033"/>
      <c r="G66" s="1033"/>
      <c r="H66" s="675"/>
      <c r="I66" s="1088"/>
    </row>
    <row r="67" spans="1:10" ht="14.4" thickBot="1">
      <c r="A67" s="1102"/>
      <c r="B67" s="2021" t="s">
        <v>40</v>
      </c>
      <c r="C67" s="14" t="s">
        <v>281</v>
      </c>
      <c r="D67" s="675"/>
      <c r="E67" s="675"/>
      <c r="F67" s="30"/>
      <c r="G67" s="1033"/>
      <c r="H67" s="675"/>
      <c r="I67" s="1088"/>
    </row>
    <row r="68" spans="1:10" ht="14.4" thickBot="1">
      <c r="A68" s="1087"/>
      <c r="B68" s="2021" t="s">
        <v>41</v>
      </c>
      <c r="C68" s="14" t="s">
        <v>569</v>
      </c>
      <c r="D68" s="675"/>
      <c r="E68" s="675"/>
      <c r="F68" s="675"/>
      <c r="G68" s="675"/>
      <c r="H68" s="675"/>
      <c r="I68" s="1088"/>
    </row>
    <row r="69" spans="1:10" ht="14.4" thickBot="1">
      <c r="A69" s="1087"/>
      <c r="B69" s="2021" t="s">
        <v>40</v>
      </c>
      <c r="C69" s="678" t="s">
        <v>1141</v>
      </c>
      <c r="D69" s="675"/>
      <c r="E69" s="675"/>
      <c r="F69" s="675"/>
      <c r="G69" s="675"/>
      <c r="H69" s="675"/>
      <c r="I69" s="1088"/>
      <c r="J69" s="1502"/>
    </row>
    <row r="70" spans="1:10" ht="14.4" thickBot="1">
      <c r="A70" s="1087"/>
      <c r="B70" s="2021" t="s">
        <v>40</v>
      </c>
      <c r="C70" s="678" t="s">
        <v>1142</v>
      </c>
      <c r="D70" s="675"/>
      <c r="E70" s="675"/>
      <c r="F70" s="675"/>
      <c r="G70" s="675"/>
      <c r="H70" s="675"/>
      <c r="I70" s="1088"/>
      <c r="J70" s="1503"/>
    </row>
    <row r="71" spans="1:10" ht="14.4" thickBot="1">
      <c r="A71" s="1087"/>
      <c r="B71" s="696"/>
      <c r="C71" s="15" t="s">
        <v>1143</v>
      </c>
      <c r="D71" s="2082"/>
      <c r="E71" s="2083"/>
      <c r="F71" s="2083"/>
      <c r="G71" s="675"/>
      <c r="H71" s="675"/>
      <c r="I71" s="1088"/>
    </row>
    <row r="72" spans="1:10">
      <c r="A72" s="1087"/>
      <c r="B72" s="31" t="b">
        <f>OR(B67="yes",B68="yes")</f>
        <v>1</v>
      </c>
      <c r="C72" s="1033"/>
      <c r="D72" s="675"/>
      <c r="E72" s="675"/>
      <c r="F72" s="675"/>
      <c r="G72" s="675"/>
      <c r="H72" s="675"/>
      <c r="I72" s="1088"/>
    </row>
    <row r="73" spans="1:10" ht="14.4" thickBot="1">
      <c r="A73" s="1087"/>
      <c r="B73" s="675"/>
      <c r="C73" s="1033"/>
      <c r="D73" s="675"/>
      <c r="E73" s="675"/>
      <c r="F73" s="675"/>
      <c r="G73" s="675"/>
      <c r="H73" s="675"/>
      <c r="I73" s="1088"/>
    </row>
    <row r="74" spans="1:10" ht="14.4" thickBot="1">
      <c r="A74" s="1095"/>
      <c r="B74" s="678" t="s">
        <v>1144</v>
      </c>
      <c r="C74" s="1033"/>
      <c r="D74" s="675"/>
      <c r="E74" s="675"/>
      <c r="F74" s="1033"/>
      <c r="G74" s="675"/>
      <c r="H74" s="2021" t="s">
        <v>40</v>
      </c>
      <c r="I74" s="1088" t="s">
        <v>846</v>
      </c>
    </row>
    <row r="75" spans="1:10" ht="14.4" thickBot="1">
      <c r="A75" s="1087"/>
      <c r="B75" s="675"/>
      <c r="C75" s="1033"/>
      <c r="D75" s="675"/>
      <c r="E75" s="675"/>
      <c r="F75" s="675"/>
      <c r="G75" s="675"/>
      <c r="H75" s="678"/>
      <c r="I75" s="1088"/>
    </row>
    <row r="76" spans="1:10" ht="14.4" thickBot="1">
      <c r="A76" s="1087"/>
      <c r="B76" s="675" t="s">
        <v>386</v>
      </c>
      <c r="C76" s="1033"/>
      <c r="D76" s="675"/>
      <c r="E76" s="675"/>
      <c r="F76" s="675"/>
      <c r="G76" s="675"/>
      <c r="H76" s="604">
        <v>61</v>
      </c>
      <c r="I76" s="1088"/>
    </row>
    <row r="77" spans="1:10" ht="14.4" thickBot="1">
      <c r="A77" s="1087"/>
      <c r="B77" s="675"/>
      <c r="C77" s="1033"/>
      <c r="D77" s="675"/>
      <c r="E77" s="675"/>
      <c r="F77" s="675"/>
      <c r="G77" s="675"/>
      <c r="H77" s="675"/>
      <c r="I77" s="1088"/>
    </row>
    <row r="78" spans="1:10" ht="14.4" thickBot="1">
      <c r="A78" s="1095"/>
      <c r="B78" s="675" t="s">
        <v>671</v>
      </c>
      <c r="C78" s="1033"/>
      <c r="D78" s="675"/>
      <c r="E78" s="675"/>
      <c r="F78" s="675"/>
      <c r="G78" s="675"/>
      <c r="H78" s="605">
        <v>0.9</v>
      </c>
      <c r="I78" s="1088"/>
    </row>
    <row r="79" spans="1:10">
      <c r="A79" s="1087"/>
      <c r="B79" s="675"/>
      <c r="C79" s="1033"/>
      <c r="D79" s="675"/>
      <c r="E79" s="675"/>
      <c r="F79" s="675"/>
      <c r="G79" s="675"/>
      <c r="H79" s="675"/>
      <c r="I79" s="1088"/>
    </row>
    <row r="80" spans="1:10">
      <c r="A80" s="1087"/>
      <c r="B80" s="675"/>
      <c r="C80" s="1033"/>
      <c r="D80" s="675"/>
      <c r="E80" s="675"/>
      <c r="F80" s="675"/>
      <c r="G80" s="675"/>
      <c r="H80" s="675"/>
      <c r="I80" s="1088"/>
    </row>
    <row r="81" spans="1:9" ht="14.4" thickBot="1">
      <c r="A81" s="1095"/>
      <c r="B81" s="678" t="s">
        <v>266</v>
      </c>
      <c r="C81" s="1033"/>
      <c r="D81" s="675"/>
      <c r="E81" s="675"/>
      <c r="F81" s="675"/>
      <c r="G81" s="675"/>
      <c r="H81" s="675"/>
      <c r="I81" s="1088"/>
    </row>
    <row r="82" spans="1:9" ht="14.4" thickBot="1">
      <c r="A82" s="1096"/>
      <c r="B82" s="678" t="s">
        <v>267</v>
      </c>
      <c r="C82" s="1033"/>
      <c r="D82" s="675"/>
      <c r="E82" s="2021" t="s">
        <v>40</v>
      </c>
      <c r="F82" s="1033" t="s">
        <v>846</v>
      </c>
      <c r="G82" s="675"/>
      <c r="H82" s="675"/>
      <c r="I82" s="1088"/>
    </row>
    <row r="83" spans="1:9">
      <c r="A83" s="1096"/>
      <c r="B83" s="1033"/>
      <c r="C83" s="1033"/>
      <c r="D83" s="1033"/>
      <c r="E83" s="675"/>
      <c r="F83" s="675"/>
      <c r="G83" s="675"/>
      <c r="H83" s="675"/>
      <c r="I83" s="1088"/>
    </row>
    <row r="84" spans="1:9" ht="14.4" thickBot="1">
      <c r="A84" s="1095"/>
      <c r="B84" s="678" t="s">
        <v>373</v>
      </c>
      <c r="C84" s="1033"/>
      <c r="D84" s="675"/>
      <c r="E84" s="675"/>
      <c r="F84" s="675"/>
      <c r="G84" s="675"/>
      <c r="H84" s="675"/>
      <c r="I84" s="1088"/>
    </row>
    <row r="85" spans="1:9" ht="14.4" thickBot="1">
      <c r="A85" s="1103"/>
      <c r="B85" s="2021" t="s">
        <v>41</v>
      </c>
      <c r="C85" s="1033" t="s">
        <v>846</v>
      </c>
      <c r="D85" s="13"/>
      <c r="E85" s="675"/>
      <c r="F85" s="675"/>
      <c r="G85" s="675"/>
      <c r="H85" s="675"/>
      <c r="I85" s="1088"/>
    </row>
    <row r="86" spans="1:9">
      <c r="A86" s="1096"/>
      <c r="B86" s="1033"/>
      <c r="C86" s="1033"/>
      <c r="D86" s="1033"/>
      <c r="E86" s="675"/>
      <c r="F86" s="675"/>
      <c r="G86" s="675"/>
      <c r="H86" s="675"/>
      <c r="I86" s="1088"/>
    </row>
    <row r="87" spans="1:9" ht="14.4" thickBot="1">
      <c r="A87" s="1095"/>
      <c r="B87" s="415" t="s">
        <v>387</v>
      </c>
      <c r="C87" s="678"/>
      <c r="D87" s="32"/>
      <c r="E87" s="675"/>
      <c r="F87" s="1033"/>
      <c r="G87" s="29" t="s">
        <v>514</v>
      </c>
      <c r="H87" s="675"/>
      <c r="I87" s="1088"/>
    </row>
    <row r="88" spans="1:9" ht="14.4" thickBot="1">
      <c r="A88" s="1091"/>
      <c r="B88" s="7" t="s">
        <v>44</v>
      </c>
      <c r="C88" s="2082" t="s">
        <v>2337</v>
      </c>
      <c r="D88" s="2083"/>
      <c r="E88" s="2083"/>
      <c r="F88" s="7" t="s">
        <v>253</v>
      </c>
      <c r="G88" s="2082" t="s">
        <v>2334</v>
      </c>
      <c r="H88" s="2083"/>
      <c r="I88" s="1088"/>
    </row>
    <row r="89" spans="1:9" ht="14.4" thickBot="1">
      <c r="A89" s="1094"/>
      <c r="B89" s="7" t="s">
        <v>694</v>
      </c>
      <c r="C89" s="2082" t="s">
        <v>2332</v>
      </c>
      <c r="D89" s="2083"/>
      <c r="E89" s="2083"/>
      <c r="F89" s="7" t="s">
        <v>254</v>
      </c>
      <c r="G89" s="2082" t="s">
        <v>2333</v>
      </c>
      <c r="H89" s="2082"/>
      <c r="I89" s="1088"/>
    </row>
    <row r="90" spans="1:9" ht="14.4" thickBot="1">
      <c r="A90" s="1094"/>
      <c r="B90" s="7" t="s">
        <v>695</v>
      </c>
      <c r="C90" s="2082" t="s">
        <v>2247</v>
      </c>
      <c r="D90" s="2083"/>
      <c r="E90" s="294"/>
      <c r="F90" s="297" t="s">
        <v>255</v>
      </c>
      <c r="G90" s="2082" t="s">
        <v>2335</v>
      </c>
      <c r="H90" s="2083"/>
      <c r="I90" s="1088"/>
    </row>
    <row r="91" spans="1:9" ht="14.4" thickBot="1">
      <c r="A91" s="1094"/>
      <c r="B91" s="7" t="s">
        <v>696</v>
      </c>
      <c r="C91" s="2025" t="s">
        <v>2266</v>
      </c>
      <c r="D91" s="294"/>
      <c r="E91" s="1033"/>
      <c r="F91" s="7" t="s">
        <v>258</v>
      </c>
      <c r="G91" s="600">
        <v>5136393963</v>
      </c>
      <c r="H91" s="603" t="s">
        <v>374</v>
      </c>
      <c r="I91" s="1088"/>
    </row>
    <row r="92" spans="1:9" ht="14.4" thickBot="1">
      <c r="A92" s="1094"/>
      <c r="B92" s="7" t="s">
        <v>1326</v>
      </c>
      <c r="C92" s="597">
        <v>452240219</v>
      </c>
      <c r="D92" s="294"/>
      <c r="E92" s="1033"/>
      <c r="F92" s="7" t="s">
        <v>260</v>
      </c>
      <c r="G92" s="2113"/>
      <c r="H92" s="2113"/>
      <c r="I92" s="1088"/>
    </row>
    <row r="93" spans="1:9" ht="14.4" thickBot="1">
      <c r="A93" s="1094"/>
      <c r="B93" s="10" t="s">
        <v>45</v>
      </c>
      <c r="C93" s="602">
        <v>9</v>
      </c>
      <c r="D93" s="1033"/>
      <c r="E93" s="1033"/>
      <c r="F93" s="7" t="s">
        <v>259</v>
      </c>
      <c r="G93" s="2087" t="s">
        <v>2338</v>
      </c>
      <c r="H93" s="2083"/>
      <c r="I93" s="1088"/>
    </row>
    <row r="94" spans="1:9" ht="14.4" thickBot="1">
      <c r="A94" s="1094"/>
      <c r="B94" s="10" t="s">
        <v>46</v>
      </c>
      <c r="C94" s="602">
        <v>32</v>
      </c>
      <c r="D94" s="1033"/>
      <c r="E94" s="1033"/>
      <c r="F94" s="7" t="s">
        <v>39</v>
      </c>
      <c r="G94" s="2087" t="s">
        <v>2339</v>
      </c>
      <c r="H94" s="2083"/>
      <c r="I94" s="1088"/>
    </row>
    <row r="95" spans="1:9" ht="14.4" thickBot="1">
      <c r="A95" s="1094"/>
      <c r="B95" s="7" t="s">
        <v>1424</v>
      </c>
      <c r="C95" s="1059">
        <v>310873280</v>
      </c>
      <c r="D95" s="1033"/>
      <c r="E95" s="1033"/>
      <c r="F95" s="1033"/>
      <c r="G95" s="1033"/>
      <c r="H95" s="675"/>
      <c r="I95" s="1088"/>
    </row>
    <row r="96" spans="1:9" ht="14.4" thickBot="1">
      <c r="A96" s="1094"/>
      <c r="B96" s="23"/>
      <c r="C96" s="1033"/>
      <c r="D96" s="1033"/>
      <c r="E96" s="1033"/>
      <c r="F96" s="1033"/>
      <c r="G96" s="1033"/>
      <c r="H96" s="675"/>
      <c r="I96" s="1088"/>
    </row>
    <row r="97" spans="1:310" ht="14.4" thickBot="1">
      <c r="A97" s="1095"/>
      <c r="B97" s="2023" t="s">
        <v>40</v>
      </c>
      <c r="C97" s="14" t="s">
        <v>281</v>
      </c>
      <c r="D97" s="675"/>
      <c r="E97" s="675"/>
      <c r="F97" s="30" t="s">
        <v>434</v>
      </c>
      <c r="G97" s="1033"/>
      <c r="H97" s="675"/>
      <c r="I97" s="1088"/>
    </row>
    <row r="98" spans="1:310" ht="14.4" thickBot="1">
      <c r="A98" s="1087"/>
      <c r="B98" s="2023" t="s">
        <v>41</v>
      </c>
      <c r="C98" s="14" t="s">
        <v>569</v>
      </c>
      <c r="D98" s="675"/>
      <c r="E98" s="675"/>
      <c r="F98" s="675"/>
      <c r="G98" s="675"/>
      <c r="H98" s="675"/>
      <c r="I98" s="1088"/>
    </row>
    <row r="99" spans="1:310" ht="14.4" thickBot="1">
      <c r="A99" s="1087"/>
      <c r="B99" s="2023" t="s">
        <v>40</v>
      </c>
      <c r="C99" s="678" t="s">
        <v>1141</v>
      </c>
      <c r="D99" s="675"/>
      <c r="E99" s="675"/>
      <c r="F99" s="675"/>
      <c r="G99" s="675"/>
      <c r="H99" s="675"/>
      <c r="I99" s="1088"/>
    </row>
    <row r="100" spans="1:310" ht="14.4" thickBot="1">
      <c r="A100" s="1087"/>
      <c r="B100" s="2023" t="s">
        <v>40</v>
      </c>
      <c r="C100" s="678" t="s">
        <v>1142</v>
      </c>
      <c r="D100" s="675"/>
      <c r="E100" s="675"/>
      <c r="F100" s="675"/>
      <c r="G100" s="675"/>
      <c r="H100" s="675"/>
      <c r="I100" s="1088"/>
    </row>
    <row r="101" spans="1:310" ht="14.4" thickBot="1">
      <c r="A101" s="1087"/>
      <c r="B101" s="696"/>
      <c r="C101" s="15" t="s">
        <v>1143</v>
      </c>
      <c r="D101" s="2082"/>
      <c r="E101" s="2083"/>
      <c r="F101" s="2083"/>
      <c r="G101" s="675"/>
      <c r="H101" s="675"/>
      <c r="I101" s="1088"/>
    </row>
    <row r="102" spans="1:310" ht="14.4" thickBot="1">
      <c r="A102" s="1087"/>
      <c r="B102" s="31" t="b">
        <f>OR(B97="yes",B98="yes")</f>
        <v>1</v>
      </c>
      <c r="C102" s="1033"/>
      <c r="D102" s="675"/>
      <c r="E102" s="675"/>
      <c r="F102" s="675"/>
      <c r="G102" s="675"/>
      <c r="H102" s="675"/>
      <c r="I102" s="1088"/>
    </row>
    <row r="103" spans="1:310" ht="14.4" thickBot="1">
      <c r="A103" s="1095"/>
      <c r="B103" s="678" t="s">
        <v>1144</v>
      </c>
      <c r="C103" s="1033"/>
      <c r="D103" s="675"/>
      <c r="E103" s="675"/>
      <c r="F103" s="1033"/>
      <c r="G103" s="675"/>
      <c r="H103" s="2023" t="s">
        <v>40</v>
      </c>
      <c r="I103" s="1088" t="s">
        <v>846</v>
      </c>
    </row>
    <row r="104" spans="1:310" ht="14.4" thickBot="1">
      <c r="A104" s="1087"/>
      <c r="B104" s="675"/>
      <c r="C104" s="1033"/>
      <c r="D104" s="675"/>
      <c r="E104" s="675"/>
      <c r="F104" s="675"/>
      <c r="G104" s="675"/>
      <c r="H104" s="678"/>
      <c r="I104" s="1088"/>
    </row>
    <row r="105" spans="1:310" ht="14.4" thickBot="1">
      <c r="A105" s="1087"/>
      <c r="B105" s="675" t="s">
        <v>386</v>
      </c>
      <c r="C105" s="1033"/>
      <c r="D105" s="675"/>
      <c r="E105" s="675"/>
      <c r="F105" s="675"/>
      <c r="G105" s="675"/>
      <c r="H105" s="606">
        <v>14</v>
      </c>
      <c r="I105" s="1088"/>
    </row>
    <row r="106" spans="1:310" ht="14.4" thickBot="1">
      <c r="A106" s="1087"/>
      <c r="B106" s="675"/>
      <c r="C106" s="1033"/>
      <c r="D106" s="675"/>
      <c r="E106" s="675"/>
      <c r="F106" s="675"/>
      <c r="G106" s="675"/>
      <c r="H106" s="675"/>
      <c r="I106" s="1088"/>
    </row>
    <row r="107" spans="1:310" ht="14.4" thickBot="1">
      <c r="A107" s="1095"/>
      <c r="B107" s="675" t="s">
        <v>671</v>
      </c>
      <c r="C107" s="1033"/>
      <c r="D107" s="675"/>
      <c r="E107" s="675"/>
      <c r="F107" s="675"/>
      <c r="G107" s="675"/>
      <c r="H107" s="2028">
        <v>0.1</v>
      </c>
      <c r="I107" s="1088"/>
    </row>
    <row r="108" spans="1:310">
      <c r="A108" s="1087"/>
      <c r="B108" s="675"/>
      <c r="C108" s="1033"/>
      <c r="D108" s="675"/>
      <c r="E108" s="675"/>
      <c r="F108" s="675"/>
      <c r="G108" s="675"/>
      <c r="H108" s="675"/>
      <c r="I108" s="1088"/>
    </row>
    <row r="109" spans="1:310" s="5" customFormat="1" ht="16.2" thickBot="1">
      <c r="A109" s="1095"/>
      <c r="B109" s="678" t="s">
        <v>266</v>
      </c>
      <c r="C109" s="1033"/>
      <c r="D109" s="675"/>
      <c r="E109" s="675"/>
      <c r="F109" s="675"/>
      <c r="G109" s="675"/>
      <c r="H109" s="675"/>
      <c r="I109" s="1088"/>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4.4" thickBot="1">
      <c r="A110" s="1096"/>
      <c r="B110" s="678" t="s">
        <v>267</v>
      </c>
      <c r="C110" s="1033"/>
      <c r="D110" s="675"/>
      <c r="E110" s="2023" t="s">
        <v>40</v>
      </c>
      <c r="F110" s="1033" t="s">
        <v>846</v>
      </c>
      <c r="G110" s="675"/>
      <c r="H110" s="675"/>
      <c r="I110" s="1088"/>
    </row>
    <row r="111" spans="1:310" ht="8.4" customHeight="1">
      <c r="A111" s="1096"/>
      <c r="B111" s="1033"/>
      <c r="C111" s="1033"/>
      <c r="D111" s="1033"/>
      <c r="E111" s="675"/>
      <c r="F111" s="675"/>
      <c r="G111" s="675"/>
      <c r="H111" s="675"/>
      <c r="I111" s="1088"/>
    </row>
    <row r="112" spans="1:310" ht="14.4" thickBot="1">
      <c r="A112" s="1095"/>
      <c r="B112" s="678" t="s">
        <v>373</v>
      </c>
      <c r="C112" s="1033"/>
      <c r="D112" s="675"/>
      <c r="E112" s="675"/>
      <c r="F112" s="675"/>
      <c r="G112" s="675"/>
      <c r="H112" s="675"/>
      <c r="I112" s="1088"/>
    </row>
    <row r="113" spans="1:11" ht="14.4" thickBot="1">
      <c r="A113" s="1103">
        <f>IF(B102=TRUE,IF(H103="yes",IF(E110="yes",IF(H107&gt;=0.505,15,0))))</f>
        <v>0</v>
      </c>
      <c r="B113" s="2023" t="s">
        <v>41</v>
      </c>
      <c r="C113" s="1033" t="s">
        <v>846</v>
      </c>
      <c r="D113" s="13"/>
      <c r="E113" s="675"/>
      <c r="F113" s="675"/>
      <c r="G113" s="675"/>
      <c r="H113" s="675"/>
      <c r="I113" s="1088"/>
    </row>
    <row r="114" spans="1:11" ht="14.4" thickBot="1">
      <c r="A114" s="1104"/>
      <c r="B114" s="1099"/>
      <c r="C114" s="1099"/>
      <c r="D114" s="1099"/>
      <c r="E114" s="1100"/>
      <c r="F114" s="1100"/>
      <c r="G114" s="1100"/>
      <c r="H114" s="1100"/>
      <c r="I114" s="1101"/>
    </row>
    <row r="115" spans="1:11" ht="16.2" thickBot="1">
      <c r="A115" s="2090" t="s">
        <v>2168</v>
      </c>
      <c r="B115" s="2091"/>
      <c r="C115" s="2091"/>
      <c r="D115" s="2091"/>
      <c r="E115" s="2091"/>
      <c r="F115" s="2091"/>
      <c r="G115" s="2091"/>
      <c r="H115" s="2091"/>
      <c r="I115" s="2092"/>
    </row>
    <row r="116" spans="1:11">
      <c r="A116" s="1094"/>
      <c r="B116" s="594"/>
      <c r="C116" s="675"/>
      <c r="D116" s="675"/>
      <c r="E116" s="675"/>
      <c r="F116" s="675"/>
      <c r="G116" s="675"/>
      <c r="H116" s="675"/>
      <c r="I116" s="1088"/>
    </row>
    <row r="117" spans="1:11">
      <c r="A117" s="1094"/>
      <c r="B117" s="675"/>
      <c r="C117" s="675"/>
      <c r="D117" s="675"/>
      <c r="E117" s="675"/>
      <c r="F117" s="675"/>
      <c r="G117" s="675"/>
      <c r="H117" s="675"/>
      <c r="I117" s="1088"/>
    </row>
    <row r="118" spans="1:11" ht="14.4" thickBot="1">
      <c r="A118" s="1095"/>
      <c r="B118" s="16" t="s">
        <v>1822</v>
      </c>
      <c r="C118" s="675"/>
      <c r="D118" s="675"/>
      <c r="E118" s="675"/>
      <c r="F118" s="675"/>
      <c r="G118" s="675"/>
      <c r="H118" s="675"/>
      <c r="I118" s="1088"/>
    </row>
    <row r="119" spans="1:11" ht="14.4" thickBot="1">
      <c r="A119" s="1091"/>
      <c r="B119" s="7" t="s">
        <v>691</v>
      </c>
      <c r="C119" s="2082" t="s">
        <v>2251</v>
      </c>
      <c r="D119" s="2083"/>
      <c r="E119" s="2083"/>
      <c r="F119" s="297" t="s">
        <v>388</v>
      </c>
      <c r="G119" s="2020" t="s">
        <v>2403</v>
      </c>
      <c r="H119" s="1058"/>
      <c r="I119" s="1088"/>
    </row>
    <row r="120" spans="1:11" ht="14.4" thickBot="1">
      <c r="A120" s="1094"/>
      <c r="B120" s="7" t="s">
        <v>389</v>
      </c>
      <c r="C120" s="2082" t="s">
        <v>2267</v>
      </c>
      <c r="D120" s="2083"/>
      <c r="E120" s="2083"/>
      <c r="F120" s="297" t="s">
        <v>388</v>
      </c>
      <c r="G120" s="2020" t="s">
        <v>2269</v>
      </c>
      <c r="H120" s="1033"/>
      <c r="I120" s="1088"/>
    </row>
    <row r="121" spans="1:11" ht="14.4" thickBot="1">
      <c r="A121" s="1094"/>
      <c r="B121" s="7" t="s">
        <v>694</v>
      </c>
      <c r="C121" s="2082" t="s">
        <v>2268</v>
      </c>
      <c r="D121" s="2083"/>
      <c r="E121" s="2083"/>
      <c r="F121" s="1033"/>
      <c r="G121" s="1033"/>
      <c r="H121" s="1033"/>
      <c r="I121" s="1088"/>
    </row>
    <row r="122" spans="1:11" ht="14.4" thickBot="1">
      <c r="A122" s="1094"/>
      <c r="B122" s="7" t="s">
        <v>695</v>
      </c>
      <c r="C122" s="2082" t="s">
        <v>2247</v>
      </c>
      <c r="D122" s="2083"/>
      <c r="E122" s="294"/>
      <c r="F122" s="7" t="s">
        <v>390</v>
      </c>
      <c r="G122" s="2082" t="s">
        <v>2252</v>
      </c>
      <c r="H122" s="2083"/>
      <c r="I122" s="1088"/>
    </row>
    <row r="123" spans="1:11" ht="14.4" thickBot="1">
      <c r="A123" s="1094"/>
      <c r="B123" s="7" t="s">
        <v>696</v>
      </c>
      <c r="C123" s="2017" t="s">
        <v>2266</v>
      </c>
      <c r="D123" s="294"/>
      <c r="E123" s="1033"/>
      <c r="F123" s="7" t="s">
        <v>779</v>
      </c>
      <c r="G123" s="2082" t="s">
        <v>2255</v>
      </c>
      <c r="H123" s="2083"/>
      <c r="I123" s="1088"/>
    </row>
    <row r="124" spans="1:11" ht="14.4" thickBot="1">
      <c r="A124" s="1094"/>
      <c r="B124" s="7" t="s">
        <v>1326</v>
      </c>
      <c r="C124" s="597">
        <v>452273427</v>
      </c>
      <c r="D124" s="294"/>
      <c r="E124" s="1033"/>
      <c r="F124" s="297" t="s">
        <v>780</v>
      </c>
      <c r="G124" s="2082" t="s">
        <v>2253</v>
      </c>
      <c r="H124" s="2083"/>
      <c r="I124" s="1088"/>
    </row>
    <row r="125" spans="1:11" ht="14.4" thickBot="1">
      <c r="A125" s="1094"/>
      <c r="B125" s="7" t="s">
        <v>1425</v>
      </c>
      <c r="C125" s="1059">
        <v>45531364</v>
      </c>
      <c r="D125" s="294"/>
      <c r="E125" s="1033"/>
      <c r="F125" s="7" t="s">
        <v>258</v>
      </c>
      <c r="G125" s="600">
        <v>5132719610</v>
      </c>
      <c r="H125" s="601" t="s">
        <v>374</v>
      </c>
      <c r="I125" s="1088"/>
    </row>
    <row r="126" spans="1:11" ht="14.4" thickBot="1">
      <c r="A126" s="1094"/>
      <c r="B126" s="7" t="s">
        <v>39</v>
      </c>
      <c r="C126" s="2087" t="s">
        <v>2258</v>
      </c>
      <c r="D126" s="2083"/>
      <c r="E126" s="1033"/>
      <c r="F126" s="7" t="s">
        <v>260</v>
      </c>
      <c r="G126" s="2111">
        <v>5132719648</v>
      </c>
      <c r="H126" s="2112"/>
      <c r="I126" s="1105"/>
      <c r="K126" s="1503"/>
    </row>
    <row r="127" spans="1:11" ht="14.4" thickBot="1">
      <c r="A127" s="1094"/>
      <c r="B127" s="29" t="s">
        <v>1162</v>
      </c>
      <c r="C127" s="605">
        <v>0.9</v>
      </c>
      <c r="D127" s="1033"/>
      <c r="E127" s="1033"/>
      <c r="F127" s="7" t="s">
        <v>259</v>
      </c>
      <c r="G127" s="2087" t="s">
        <v>2257</v>
      </c>
      <c r="H127" s="2083"/>
      <c r="I127" s="1088"/>
      <c r="K127" s="1503"/>
    </row>
    <row r="128" spans="1:11">
      <c r="A128" s="1094"/>
      <c r="B128" s="29"/>
      <c r="C128" s="33"/>
      <c r="D128" s="1033"/>
      <c r="E128" s="1033"/>
      <c r="F128" s="7"/>
      <c r="G128" s="19"/>
      <c r="H128" s="1033"/>
      <c r="I128" s="1088"/>
    </row>
    <row r="129" spans="1:310">
      <c r="A129" s="1106"/>
      <c r="B129" s="28"/>
      <c r="C129" s="1033"/>
      <c r="D129" s="1033"/>
      <c r="E129" s="678"/>
      <c r="F129" s="678"/>
      <c r="G129" s="1033"/>
      <c r="H129" s="1033"/>
      <c r="I129" s="1088"/>
    </row>
    <row r="130" spans="1:310" ht="14.4" thickBot="1">
      <c r="A130" s="1095"/>
      <c r="B130" s="16" t="s">
        <v>1823</v>
      </c>
      <c r="C130" s="675"/>
      <c r="D130" s="42" t="s">
        <v>42</v>
      </c>
      <c r="E130" s="675"/>
      <c r="F130" s="675"/>
      <c r="G130" s="675"/>
      <c r="H130" s="675"/>
      <c r="I130" s="1088"/>
    </row>
    <row r="131" spans="1:310" ht="14.4" thickBot="1">
      <c r="A131" s="1094"/>
      <c r="B131" s="7" t="s">
        <v>691</v>
      </c>
      <c r="C131" s="2082" t="s">
        <v>2251</v>
      </c>
      <c r="D131" s="2119"/>
      <c r="E131" s="2119"/>
      <c r="F131" s="297" t="s">
        <v>388</v>
      </c>
      <c r="G131" s="2020" t="s">
        <v>2403</v>
      </c>
      <c r="H131" s="1033"/>
      <c r="I131" s="1088"/>
    </row>
    <row r="132" spans="1:310" ht="14.4" thickBot="1">
      <c r="A132" s="1094"/>
      <c r="B132" s="7" t="s">
        <v>389</v>
      </c>
      <c r="C132" s="2082" t="s">
        <v>2337</v>
      </c>
      <c r="D132" s="2083"/>
      <c r="E132" s="2083"/>
      <c r="F132" s="297" t="s">
        <v>388</v>
      </c>
      <c r="G132" s="2020" t="s">
        <v>2269</v>
      </c>
      <c r="H132" s="1033"/>
      <c r="I132" s="1088"/>
    </row>
    <row r="133" spans="1:310" ht="14.4" thickBot="1">
      <c r="A133" s="1094"/>
      <c r="B133" s="7" t="s">
        <v>694</v>
      </c>
      <c r="C133" s="2082" t="s">
        <v>2332</v>
      </c>
      <c r="D133" s="2083"/>
      <c r="E133" s="2083"/>
      <c r="F133" s="1033"/>
      <c r="G133" s="1033"/>
      <c r="H133" s="1033"/>
      <c r="I133" s="1088"/>
    </row>
    <row r="134" spans="1:310" s="1032" customFormat="1" ht="14.4" thickBot="1">
      <c r="A134" s="1094"/>
      <c r="B134" s="7" t="s">
        <v>695</v>
      </c>
      <c r="C134" s="2082" t="s">
        <v>2247</v>
      </c>
      <c r="D134" s="2083"/>
      <c r="E134" s="294"/>
      <c r="F134" s="7" t="s">
        <v>390</v>
      </c>
      <c r="G134" s="2084" t="s">
        <v>2334</v>
      </c>
      <c r="H134" s="2085"/>
      <c r="I134" s="1088"/>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4.4" thickBot="1">
      <c r="A135" s="1094"/>
      <c r="B135" s="7" t="s">
        <v>696</v>
      </c>
      <c r="C135" s="2025" t="s">
        <v>2266</v>
      </c>
      <c r="D135" s="294"/>
      <c r="E135" s="1033"/>
      <c r="F135" s="7" t="s">
        <v>779</v>
      </c>
      <c r="G135" s="2084" t="s">
        <v>2333</v>
      </c>
      <c r="H135" s="2085"/>
      <c r="I135" s="1088"/>
    </row>
    <row r="136" spans="1:310" s="1032" customFormat="1" ht="14.4" thickBot="1">
      <c r="A136" s="1094"/>
      <c r="B136" s="7" t="s">
        <v>1326</v>
      </c>
      <c r="C136" s="597">
        <v>452240219</v>
      </c>
      <c r="D136" s="294"/>
      <c r="E136" s="1033"/>
      <c r="F136" s="297" t="s">
        <v>780</v>
      </c>
      <c r="G136" s="2084" t="s">
        <v>2335</v>
      </c>
      <c r="H136" s="2085"/>
      <c r="I136" s="1088"/>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4.4" thickBot="1">
      <c r="A137" s="1094"/>
      <c r="B137" s="7" t="s">
        <v>1424</v>
      </c>
      <c r="C137" s="1059">
        <v>310873280</v>
      </c>
      <c r="D137" s="294"/>
      <c r="E137" s="1033"/>
      <c r="F137" s="7" t="s">
        <v>258</v>
      </c>
      <c r="G137" s="2018">
        <v>5136393963</v>
      </c>
      <c r="H137" s="2019" t="s">
        <v>374</v>
      </c>
      <c r="I137" s="1088"/>
    </row>
    <row r="138" spans="1:310" ht="14.4" thickBot="1">
      <c r="A138" s="1094"/>
      <c r="B138" s="7" t="s">
        <v>39</v>
      </c>
      <c r="C138" s="2087" t="s">
        <v>2339</v>
      </c>
      <c r="D138" s="2083"/>
      <c r="E138" s="1033"/>
      <c r="F138" s="7" t="s">
        <v>260</v>
      </c>
      <c r="G138" s="2084"/>
      <c r="H138" s="2085"/>
      <c r="I138" s="1088"/>
      <c r="K138" s="1503"/>
    </row>
    <row r="139" spans="1:310" s="1032" customFormat="1" ht="14.4" thickBot="1">
      <c r="A139" s="1094"/>
      <c r="B139" s="29" t="s">
        <v>1162</v>
      </c>
      <c r="C139" s="605">
        <v>0.1</v>
      </c>
      <c r="D139" s="1033"/>
      <c r="E139" s="1033"/>
      <c r="F139" s="7" t="s">
        <v>259</v>
      </c>
      <c r="G139" s="2110" t="s">
        <v>2338</v>
      </c>
      <c r="H139" s="2085"/>
      <c r="I139" s="1088"/>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6"/>
      <c r="B140" s="28"/>
      <c r="C140" s="1033"/>
      <c r="D140" s="1033"/>
      <c r="E140" s="678"/>
      <c r="F140" s="678"/>
      <c r="G140" s="1469"/>
      <c r="H140" s="1469"/>
      <c r="I140" s="1088"/>
    </row>
    <row r="141" spans="1:310">
      <c r="A141" s="1106"/>
      <c r="B141" s="28"/>
      <c r="C141" s="1033"/>
      <c r="D141" s="1033"/>
      <c r="E141" s="678"/>
      <c r="F141" s="678"/>
      <c r="G141" s="1033"/>
      <c r="H141" s="1033"/>
      <c r="I141" s="1088"/>
    </row>
    <row r="142" spans="1:310">
      <c r="A142" s="1106"/>
      <c r="B142" s="28"/>
      <c r="C142" s="1033"/>
      <c r="D142" s="1033"/>
      <c r="E142" s="678"/>
      <c r="F142" s="678"/>
      <c r="G142" s="1033"/>
      <c r="H142" s="1033"/>
      <c r="I142" s="1088"/>
    </row>
    <row r="143" spans="1:310" ht="14.4" thickBot="1">
      <c r="A143" s="1095"/>
      <c r="B143" s="16" t="s">
        <v>1824</v>
      </c>
      <c r="C143" s="675"/>
      <c r="D143" s="42" t="s">
        <v>42</v>
      </c>
      <c r="E143" s="675"/>
      <c r="F143" s="675"/>
      <c r="G143" s="675"/>
      <c r="H143" s="675"/>
      <c r="I143" s="1088"/>
    </row>
    <row r="144" spans="1:310" ht="14.4" thickBot="1">
      <c r="A144" s="1094"/>
      <c r="B144" s="7" t="s">
        <v>691</v>
      </c>
      <c r="C144" s="2082"/>
      <c r="D144" s="2083"/>
      <c r="E144" s="2083"/>
      <c r="F144" s="297" t="s">
        <v>388</v>
      </c>
      <c r="G144" s="602"/>
      <c r="H144" s="1033"/>
      <c r="I144" s="1088"/>
    </row>
    <row r="145" spans="1:310" ht="14.4" thickBot="1">
      <c r="A145" s="1094"/>
      <c r="B145" s="7" t="s">
        <v>389</v>
      </c>
      <c r="C145" s="2082"/>
      <c r="D145" s="2083"/>
      <c r="E145" s="2083"/>
      <c r="F145" s="297" t="s">
        <v>388</v>
      </c>
      <c r="G145" s="602"/>
      <c r="H145" s="1033"/>
      <c r="I145" s="1088"/>
    </row>
    <row r="146" spans="1:310" ht="14.4" thickBot="1">
      <c r="A146" s="1094"/>
      <c r="B146" s="7" t="s">
        <v>694</v>
      </c>
      <c r="C146" s="2082"/>
      <c r="D146" s="2083"/>
      <c r="E146" s="2083"/>
      <c r="F146" s="1033"/>
      <c r="G146" s="1033"/>
      <c r="H146" s="1033"/>
      <c r="I146" s="1088"/>
    </row>
    <row r="147" spans="1:310" s="1032" customFormat="1" ht="14.4" thickBot="1">
      <c r="A147" s="1094"/>
      <c r="B147" s="7" t="s">
        <v>695</v>
      </c>
      <c r="C147" s="2086"/>
      <c r="D147" s="2086"/>
      <c r="E147" s="294"/>
      <c r="F147" s="7" t="s">
        <v>390</v>
      </c>
      <c r="G147" s="2086"/>
      <c r="H147" s="2086"/>
      <c r="I147" s="1088"/>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4.4" thickBot="1">
      <c r="A148" s="1094"/>
      <c r="B148" s="7" t="s">
        <v>696</v>
      </c>
      <c r="C148" s="1059"/>
      <c r="D148" s="294"/>
      <c r="E148" s="1033"/>
      <c r="F148" s="7" t="s">
        <v>779</v>
      </c>
      <c r="G148" s="2086"/>
      <c r="H148" s="2086"/>
      <c r="I148" s="1088"/>
    </row>
    <row r="149" spans="1:310" s="1032" customFormat="1" ht="14.4" thickBot="1">
      <c r="A149" s="1094"/>
      <c r="B149" s="7" t="s">
        <v>1326</v>
      </c>
      <c r="C149" s="597"/>
      <c r="D149" s="294"/>
      <c r="E149" s="1033"/>
      <c r="F149" s="297" t="s">
        <v>780</v>
      </c>
      <c r="G149" s="2086"/>
      <c r="H149" s="2086"/>
      <c r="I149" s="1088"/>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4.4" thickBot="1">
      <c r="A150" s="1094"/>
      <c r="B150" s="7" t="s">
        <v>1424</v>
      </c>
      <c r="C150" s="1059"/>
      <c r="D150" s="294"/>
      <c r="E150" s="1033"/>
      <c r="F150" s="7" t="s">
        <v>258</v>
      </c>
      <c r="G150" s="600"/>
      <c r="H150" s="601" t="s">
        <v>374</v>
      </c>
      <c r="I150" s="1088"/>
    </row>
    <row r="151" spans="1:310" ht="14.4" thickBot="1">
      <c r="A151" s="1094"/>
      <c r="B151" s="7" t="s">
        <v>39</v>
      </c>
      <c r="C151" s="2086"/>
      <c r="D151" s="2086"/>
      <c r="E151" s="1033"/>
      <c r="F151" s="7" t="s">
        <v>260</v>
      </c>
      <c r="G151" s="2086"/>
      <c r="H151" s="2086"/>
      <c r="I151" s="1088"/>
      <c r="K151" s="1503"/>
    </row>
    <row r="152" spans="1:310" s="1032" customFormat="1" ht="14.4" thickBot="1">
      <c r="A152" s="1108"/>
      <c r="B152" s="7" t="s">
        <v>1162</v>
      </c>
      <c r="C152" s="607"/>
      <c r="D152" s="1109"/>
      <c r="E152" s="1109"/>
      <c r="F152" s="419" t="s">
        <v>259</v>
      </c>
      <c r="G152" s="2101"/>
      <c r="H152" s="2101"/>
      <c r="I152" s="1110"/>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6"/>
      <c r="B153" s="28"/>
      <c r="C153" s="1033"/>
      <c r="D153" s="1033"/>
      <c r="E153" s="678"/>
      <c r="F153" s="678"/>
      <c r="G153" s="1033"/>
      <c r="H153" s="1033"/>
      <c r="I153" s="1088"/>
    </row>
    <row r="154" spans="1:310" ht="14.4" thickBot="1">
      <c r="A154" s="1098"/>
      <c r="B154" s="1111"/>
      <c r="C154" s="1112"/>
      <c r="D154" s="1113"/>
      <c r="E154" s="1114"/>
      <c r="F154" s="1115"/>
      <c r="G154" s="1099"/>
      <c r="H154" s="1115"/>
      <c r="I154" s="1116"/>
    </row>
    <row r="155" spans="1:310" ht="16.2" thickBot="1">
      <c r="A155" s="2090" t="s">
        <v>675</v>
      </c>
      <c r="B155" s="2091"/>
      <c r="C155" s="2091"/>
      <c r="D155" s="2091"/>
      <c r="E155" s="2091"/>
      <c r="F155" s="2091"/>
      <c r="G155" s="2091"/>
      <c r="H155" s="2091"/>
      <c r="I155" s="2092"/>
    </row>
    <row r="156" spans="1:310" ht="15.6">
      <c r="A156" s="1087"/>
      <c r="B156" s="594"/>
      <c r="C156" s="43"/>
      <c r="D156" s="44"/>
      <c r="E156" s="44"/>
      <c r="F156" s="45"/>
      <c r="G156" s="43"/>
      <c r="H156" s="43"/>
      <c r="I156" s="1105"/>
    </row>
    <row r="157" spans="1:310" ht="16.2" thickBot="1">
      <c r="A157" s="1087"/>
      <c r="B157" s="16"/>
      <c r="C157" s="43"/>
      <c r="D157" s="44"/>
      <c r="E157" s="44"/>
      <c r="F157" s="45"/>
      <c r="G157" s="43"/>
      <c r="H157" s="43"/>
      <c r="I157" s="1105"/>
    </row>
    <row r="158" spans="1:310" ht="14.4" thickBot="1">
      <c r="A158" s="1095"/>
      <c r="B158" s="675"/>
      <c r="C158" s="679" t="s">
        <v>285</v>
      </c>
      <c r="D158" s="2082" t="s">
        <v>2270</v>
      </c>
      <c r="E158" s="2083"/>
      <c r="F158" s="2083"/>
      <c r="G158" s="7" t="s">
        <v>1424</v>
      </c>
      <c r="H158" s="1059">
        <v>45531364</v>
      </c>
      <c r="I158" s="1105"/>
    </row>
    <row r="159" spans="1:310" ht="14.4" thickBot="1">
      <c r="A159" s="1087"/>
      <c r="B159" s="294"/>
      <c r="C159" s="676" t="s">
        <v>694</v>
      </c>
      <c r="D159" s="2082" t="s">
        <v>2264</v>
      </c>
      <c r="E159" s="2083"/>
      <c r="F159" s="2083"/>
      <c r="G159" s="2083"/>
      <c r="H159" s="675"/>
      <c r="I159" s="1088"/>
    </row>
    <row r="160" spans="1:310" s="5" customFormat="1" ht="16.2" thickBot="1">
      <c r="A160" s="1087"/>
      <c r="B160" s="294"/>
      <c r="C160" s="676" t="s">
        <v>695</v>
      </c>
      <c r="D160" s="2082" t="s">
        <v>2265</v>
      </c>
      <c r="E160" s="2083"/>
      <c r="F160" s="1033"/>
      <c r="G160" s="1033"/>
      <c r="H160" s="675"/>
      <c r="I160" s="1088"/>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4.4" thickBot="1">
      <c r="A161" s="1087"/>
      <c r="B161" s="294"/>
      <c r="C161" s="676" t="s">
        <v>696</v>
      </c>
      <c r="D161" s="2017" t="s">
        <v>2266</v>
      </c>
      <c r="E161" s="1033"/>
      <c r="F161" s="1033"/>
      <c r="G161" s="1033"/>
      <c r="H161" s="1033"/>
      <c r="I161" s="1088"/>
    </row>
    <row r="162" spans="1:9" ht="14.4" thickBot="1">
      <c r="A162" s="1087"/>
      <c r="B162" s="294"/>
      <c r="C162" s="676" t="s">
        <v>1326</v>
      </c>
      <c r="D162" s="597">
        <v>452273427</v>
      </c>
      <c r="E162" s="1033"/>
      <c r="F162" s="7" t="s">
        <v>390</v>
      </c>
      <c r="G162" s="2082" t="s">
        <v>2404</v>
      </c>
      <c r="H162" s="2083"/>
      <c r="I162" s="1088"/>
    </row>
    <row r="163" spans="1:9" ht="14.4" thickBot="1">
      <c r="A163" s="1087"/>
      <c r="B163" s="294"/>
      <c r="C163" s="294"/>
      <c r="D163" s="675"/>
      <c r="E163" s="675"/>
      <c r="F163" s="7" t="s">
        <v>779</v>
      </c>
      <c r="G163" s="2082" t="s">
        <v>2405</v>
      </c>
      <c r="H163" s="2083"/>
      <c r="I163" s="1117"/>
    </row>
    <row r="164" spans="1:9" ht="14.4" thickBot="1">
      <c r="A164" s="1087"/>
      <c r="B164" s="294"/>
      <c r="C164" s="676" t="s">
        <v>529</v>
      </c>
      <c r="D164" s="602">
        <v>5</v>
      </c>
      <c r="E164" s="1033"/>
      <c r="F164" s="297" t="s">
        <v>780</v>
      </c>
      <c r="G164" s="2082" t="s">
        <v>2408</v>
      </c>
      <c r="H164" s="2083"/>
      <c r="I164" s="1088"/>
    </row>
    <row r="165" spans="1:9" ht="14.4" thickBot="1">
      <c r="A165" s="1087"/>
      <c r="B165" s="1033"/>
      <c r="C165" s="23"/>
      <c r="D165" s="28"/>
      <c r="E165" s="1033"/>
      <c r="F165" s="7" t="s">
        <v>258</v>
      </c>
      <c r="G165" s="2018">
        <v>5132725555</v>
      </c>
      <c r="H165" s="2019" t="s">
        <v>2406</v>
      </c>
      <c r="I165" s="1088"/>
    </row>
    <row r="166" spans="1:9" ht="16.2" thickBot="1">
      <c r="A166" s="1087"/>
      <c r="B166" s="1033"/>
      <c r="C166" s="46" t="s">
        <v>78</v>
      </c>
      <c r="D166" s="602">
        <v>413</v>
      </c>
      <c r="E166" s="675"/>
      <c r="F166" s="7" t="s">
        <v>260</v>
      </c>
      <c r="G166" s="2111">
        <v>5132719648</v>
      </c>
      <c r="H166" s="2112"/>
      <c r="I166" s="1118"/>
    </row>
    <row r="167" spans="1:9" ht="14.4" thickBot="1">
      <c r="A167" s="1087"/>
      <c r="B167" s="1033"/>
      <c r="C167" s="1033"/>
      <c r="D167" s="1033"/>
      <c r="E167" s="675"/>
      <c r="F167" s="7" t="s">
        <v>259</v>
      </c>
      <c r="G167" s="2087" t="s">
        <v>2257</v>
      </c>
      <c r="H167" s="2083"/>
      <c r="I167" s="1088"/>
    </row>
    <row r="168" spans="1:9" ht="14.4" thickBot="1">
      <c r="A168" s="1087"/>
      <c r="B168" s="1033"/>
      <c r="C168" s="676" t="s">
        <v>79</v>
      </c>
      <c r="D168" s="602">
        <v>33</v>
      </c>
      <c r="E168" s="675"/>
      <c r="F168" s="7" t="s">
        <v>39</v>
      </c>
      <c r="G168" s="2087" t="s">
        <v>2258</v>
      </c>
      <c r="H168" s="2083"/>
      <c r="I168" s="1088"/>
    </row>
    <row r="169" spans="1:9">
      <c r="A169" s="1087"/>
      <c r="B169" s="1033"/>
      <c r="C169" s="47"/>
      <c r="D169" s="28"/>
      <c r="E169" s="675"/>
      <c r="F169" s="678"/>
      <c r="G169" s="28"/>
      <c r="H169" s="1033"/>
      <c r="I169" s="1088"/>
    </row>
    <row r="170" spans="1:9" ht="14.4" thickBot="1">
      <c r="A170" s="1087"/>
      <c r="B170" s="1033"/>
      <c r="C170" s="28"/>
      <c r="D170" s="1033"/>
      <c r="E170" s="1033"/>
      <c r="F170" s="28"/>
      <c r="G170" s="1033"/>
      <c r="H170" s="1033"/>
      <c r="I170" s="1088"/>
    </row>
    <row r="171" spans="1:9" ht="14.4" thickBot="1">
      <c r="A171" s="1095"/>
      <c r="B171" s="675"/>
      <c r="C171" s="679" t="s">
        <v>286</v>
      </c>
      <c r="D171" s="2082" t="s">
        <v>2271</v>
      </c>
      <c r="E171" s="2083"/>
      <c r="F171" s="2083"/>
      <c r="G171" s="7" t="s">
        <v>1424</v>
      </c>
      <c r="H171" s="1061">
        <v>2080727481</v>
      </c>
      <c r="I171" s="1105"/>
    </row>
    <row r="172" spans="1:9" ht="14.4" thickBot="1">
      <c r="A172" s="1087"/>
      <c r="B172" s="294"/>
      <c r="C172" s="676" t="s">
        <v>694</v>
      </c>
      <c r="D172" s="2082" t="s">
        <v>2272</v>
      </c>
      <c r="E172" s="2083"/>
      <c r="F172" s="2083"/>
      <c r="G172" s="2083"/>
      <c r="H172" s="675"/>
      <c r="I172" s="1105"/>
    </row>
    <row r="173" spans="1:9" ht="14.4" thickBot="1">
      <c r="A173" s="1087"/>
      <c r="B173" s="294"/>
      <c r="C173" s="676" t="s">
        <v>695</v>
      </c>
      <c r="D173" s="2082" t="s">
        <v>2265</v>
      </c>
      <c r="E173" s="2083"/>
      <c r="F173" s="1033"/>
      <c r="G173" s="1033"/>
      <c r="H173" s="675"/>
      <c r="I173" s="1088"/>
    </row>
    <row r="174" spans="1:9" ht="14.4" thickBot="1">
      <c r="A174" s="1087"/>
      <c r="B174" s="294"/>
      <c r="C174" s="676" t="s">
        <v>696</v>
      </c>
      <c r="D174" s="2017" t="s">
        <v>2266</v>
      </c>
      <c r="E174" s="1033"/>
      <c r="F174" s="28"/>
      <c r="G174" s="1033"/>
      <c r="H174" s="1033"/>
      <c r="I174" s="1088"/>
    </row>
    <row r="175" spans="1:9" ht="14.4" thickBot="1">
      <c r="A175" s="1087"/>
      <c r="B175" s="294"/>
      <c r="C175" s="676" t="s">
        <v>1326</v>
      </c>
      <c r="D175" s="597">
        <v>452063019</v>
      </c>
      <c r="E175" s="1033"/>
      <c r="F175" s="7" t="s">
        <v>390</v>
      </c>
      <c r="G175" s="2082" t="s">
        <v>2273</v>
      </c>
      <c r="H175" s="2083"/>
      <c r="I175" s="1088"/>
    </row>
    <row r="176" spans="1:9" ht="14.4" thickBot="1">
      <c r="A176" s="1096"/>
      <c r="B176" s="294"/>
      <c r="C176" s="678"/>
      <c r="D176" s="1033"/>
      <c r="E176" s="1033"/>
      <c r="F176" s="7" t="s">
        <v>779</v>
      </c>
      <c r="G176" s="2082" t="s">
        <v>2274</v>
      </c>
      <c r="H176" s="2083"/>
      <c r="I176" s="1088"/>
    </row>
    <row r="177" spans="1:310" ht="14.4" thickBot="1">
      <c r="A177" s="1087"/>
      <c r="B177" s="1033"/>
      <c r="C177" s="676" t="s">
        <v>80</v>
      </c>
      <c r="D177" s="602">
        <v>39</v>
      </c>
      <c r="E177" s="1033"/>
      <c r="F177" s="297" t="s">
        <v>780</v>
      </c>
      <c r="G177" s="2082" t="s">
        <v>2275</v>
      </c>
      <c r="H177" s="2083"/>
      <c r="I177" s="1088"/>
    </row>
    <row r="178" spans="1:310" ht="14.4" thickBot="1">
      <c r="A178" s="1087"/>
      <c r="B178" s="1033"/>
      <c r="C178" s="678"/>
      <c r="D178" s="28"/>
      <c r="E178" s="1033"/>
      <c r="F178" s="7" t="s">
        <v>258</v>
      </c>
      <c r="G178" s="600">
        <v>5135595854</v>
      </c>
      <c r="H178" s="692" t="s">
        <v>374</v>
      </c>
      <c r="I178" s="1088"/>
    </row>
    <row r="179" spans="1:310" ht="14.4" thickBot="1">
      <c r="A179" s="1087"/>
      <c r="B179" s="1033"/>
      <c r="C179" s="46" t="s">
        <v>81</v>
      </c>
      <c r="D179" s="602">
        <v>1635</v>
      </c>
      <c r="E179" s="1033"/>
      <c r="F179" s="7" t="s">
        <v>260</v>
      </c>
      <c r="G179" s="2082">
        <v>5135590840</v>
      </c>
      <c r="H179" s="2083"/>
      <c r="I179" s="1088"/>
    </row>
    <row r="180" spans="1:310" ht="14.4" thickBot="1">
      <c r="A180" s="1087"/>
      <c r="B180" s="1033"/>
      <c r="C180" s="1033"/>
      <c r="D180" s="1033"/>
      <c r="E180" s="1033"/>
      <c r="F180" s="7" t="s">
        <v>259</v>
      </c>
      <c r="G180" s="2087" t="s">
        <v>2276</v>
      </c>
      <c r="H180" s="2083"/>
      <c r="I180" s="1088"/>
    </row>
    <row r="181" spans="1:310" ht="14.4" thickBot="1">
      <c r="A181" s="1087"/>
      <c r="B181" s="1033"/>
      <c r="C181" s="676" t="s">
        <v>82</v>
      </c>
      <c r="D181" s="602">
        <v>24</v>
      </c>
      <c r="E181" s="1033"/>
      <c r="F181" s="7" t="s">
        <v>39</v>
      </c>
      <c r="G181" s="2087" t="s">
        <v>2277</v>
      </c>
      <c r="H181" s="2083"/>
      <c r="I181" s="1088"/>
    </row>
    <row r="182" spans="1:310" ht="14.4"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4.4" thickBot="1">
      <c r="A185" s="1095"/>
      <c r="B185" s="1033"/>
      <c r="C185" s="2108" t="s">
        <v>83</v>
      </c>
      <c r="D185" s="2109"/>
      <c r="E185" s="2108" t="s">
        <v>84</v>
      </c>
      <c r="F185" s="2109"/>
      <c r="G185" s="1467" t="s">
        <v>85</v>
      </c>
      <c r="H185" s="2108" t="s">
        <v>1365</v>
      </c>
      <c r="I185" s="2123"/>
    </row>
    <row r="186" spans="1:310" ht="14.4" thickBot="1">
      <c r="A186" s="1091"/>
      <c r="B186" s="29" t="s">
        <v>1322</v>
      </c>
      <c r="C186" s="2082" t="s">
        <v>2285</v>
      </c>
      <c r="D186" s="2083"/>
      <c r="E186" s="2082"/>
      <c r="F186" s="2083"/>
      <c r="G186" s="600"/>
      <c r="H186" s="2106"/>
      <c r="I186" s="2107"/>
    </row>
    <row r="187" spans="1:310" s="50" customFormat="1" ht="14.4" thickBot="1">
      <c r="A187" s="1087"/>
      <c r="B187" s="29" t="s">
        <v>1323</v>
      </c>
      <c r="C187" s="2082" t="s">
        <v>2351</v>
      </c>
      <c r="D187" s="2083"/>
      <c r="E187" s="2082" t="s">
        <v>2350</v>
      </c>
      <c r="F187" s="2083"/>
      <c r="G187" s="2018">
        <v>5136393963</v>
      </c>
      <c r="H187" s="2106" t="s">
        <v>2338</v>
      </c>
      <c r="I187" s="2107"/>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4.4" thickBot="1">
      <c r="A188" s="1087"/>
      <c r="B188" s="29" t="s">
        <v>1324</v>
      </c>
      <c r="C188" s="2082" t="s">
        <v>2346</v>
      </c>
      <c r="D188" s="2083"/>
      <c r="E188" s="2082" t="s">
        <v>2352</v>
      </c>
      <c r="F188" s="2083"/>
      <c r="G188" s="2029">
        <v>5132725555</v>
      </c>
      <c r="H188" s="2106" t="s">
        <v>2353</v>
      </c>
      <c r="I188" s="2107"/>
    </row>
    <row r="189" spans="1:310" ht="14.4" thickBot="1">
      <c r="A189" s="1087"/>
      <c r="B189" s="29" t="s">
        <v>1325</v>
      </c>
      <c r="C189" s="2082" t="s">
        <v>2354</v>
      </c>
      <c r="D189" s="2083"/>
      <c r="E189" s="2082" t="s">
        <v>2355</v>
      </c>
      <c r="F189" s="2083"/>
      <c r="G189" s="2030">
        <v>6146281458</v>
      </c>
      <c r="H189" s="2106" t="s">
        <v>2356</v>
      </c>
      <c r="I189" s="2107"/>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4.4" thickBot="1">
      <c r="A193" s="1094"/>
      <c r="B193" s="594"/>
      <c r="C193" s="28"/>
      <c r="D193" s="1033"/>
      <c r="E193" s="1033"/>
      <c r="F193" s="1033"/>
      <c r="G193" s="1033"/>
      <c r="H193" s="1033"/>
      <c r="I193" s="1088"/>
    </row>
    <row r="194" spans="1:310" ht="14.4" thickBot="1">
      <c r="A194" s="1091"/>
      <c r="B194" s="7" t="s">
        <v>691</v>
      </c>
      <c r="C194" s="2082" t="s">
        <v>2346</v>
      </c>
      <c r="D194" s="2083"/>
      <c r="E194" s="2083"/>
      <c r="F194" s="21" t="s">
        <v>390</v>
      </c>
      <c r="G194" s="2082" t="s">
        <v>2279</v>
      </c>
      <c r="H194" s="2083"/>
      <c r="I194" s="1088"/>
    </row>
    <row r="195" spans="1:310" ht="14.4" thickBot="1">
      <c r="A195" s="1087"/>
      <c r="B195" s="676" t="s">
        <v>694</v>
      </c>
      <c r="C195" s="2082" t="s">
        <v>2268</v>
      </c>
      <c r="D195" s="2083"/>
      <c r="E195" s="2083"/>
      <c r="F195" s="21" t="s">
        <v>779</v>
      </c>
      <c r="G195" s="2082" t="s">
        <v>2280</v>
      </c>
      <c r="H195" s="2083"/>
      <c r="I195" s="1088"/>
    </row>
    <row r="196" spans="1:310" ht="14.4" thickBot="1">
      <c r="A196" s="1087"/>
      <c r="B196" s="676" t="s">
        <v>695</v>
      </c>
      <c r="C196" s="2082" t="s">
        <v>2247</v>
      </c>
      <c r="D196" s="2083"/>
      <c r="E196" s="1033"/>
      <c r="F196" s="297" t="s">
        <v>255</v>
      </c>
      <c r="G196" s="2082" t="s">
        <v>2281</v>
      </c>
      <c r="H196" s="2083"/>
      <c r="I196" s="1088"/>
    </row>
    <row r="197" spans="1:310" ht="14.4" thickBot="1">
      <c r="A197" s="1087"/>
      <c r="B197" s="676" t="s">
        <v>696</v>
      </c>
      <c r="C197" s="2017" t="s">
        <v>2278</v>
      </c>
      <c r="D197" s="1033"/>
      <c r="E197" s="1033"/>
      <c r="F197" s="7" t="s">
        <v>258</v>
      </c>
      <c r="G197" s="600">
        <v>5132719619</v>
      </c>
      <c r="H197" s="692" t="s">
        <v>374</v>
      </c>
      <c r="I197" s="1088"/>
    </row>
    <row r="198" spans="1:310" ht="14.4" thickBot="1">
      <c r="A198" s="1087"/>
      <c r="B198" s="676" t="s">
        <v>1326</v>
      </c>
      <c r="C198" s="597">
        <v>452273427</v>
      </c>
      <c r="D198" s="1033"/>
      <c r="E198" s="1033"/>
      <c r="F198" s="7" t="s">
        <v>260</v>
      </c>
      <c r="G198" s="2082">
        <v>5132719619</v>
      </c>
      <c r="H198" s="2083"/>
      <c r="I198" s="1088"/>
    </row>
    <row r="199" spans="1:310" ht="14.4" thickBot="1">
      <c r="A199" s="1087"/>
      <c r="B199" s="1033"/>
      <c r="C199" s="675"/>
      <c r="D199" s="1033"/>
      <c r="E199" s="1033"/>
      <c r="F199" s="693" t="s">
        <v>259</v>
      </c>
      <c r="G199" s="2087" t="s">
        <v>2282</v>
      </c>
      <c r="H199" s="2083"/>
      <c r="I199" s="1097"/>
    </row>
    <row r="200" spans="1:310" ht="14.4" thickBot="1">
      <c r="A200" s="1087"/>
      <c r="B200" s="7" t="s">
        <v>1424</v>
      </c>
      <c r="C200" s="1059">
        <v>45531364</v>
      </c>
      <c r="D200" s="1033"/>
      <c r="E200" s="1033"/>
      <c r="F200" s="7" t="s">
        <v>39</v>
      </c>
      <c r="G200" s="2082" t="s">
        <v>2283</v>
      </c>
      <c r="H200" s="2083"/>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80"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6">
      <c r="A206" s="1091"/>
      <c r="B206" s="42" t="s">
        <v>481</v>
      </c>
      <c r="C206" s="1033"/>
      <c r="D206" s="1033"/>
      <c r="E206" s="1033"/>
      <c r="F206" s="1033"/>
      <c r="G206" s="1033"/>
      <c r="H206" s="1033"/>
      <c r="I206" s="1088"/>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2" thickBot="1">
      <c r="A207" s="1091"/>
      <c r="B207" s="1033"/>
      <c r="C207" s="1033"/>
      <c r="D207" s="1033"/>
      <c r="E207" s="1033"/>
      <c r="F207" s="1033"/>
      <c r="G207" s="1033"/>
      <c r="H207" s="1033"/>
      <c r="I207" s="1088"/>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2" thickBot="1">
      <c r="A208" s="1091"/>
      <c r="B208" s="10" t="s">
        <v>482</v>
      </c>
      <c r="C208" s="13" t="s">
        <v>697</v>
      </c>
      <c r="D208" s="13" t="s">
        <v>483</v>
      </c>
      <c r="E208" s="13" t="s">
        <v>484</v>
      </c>
      <c r="F208" s="610" t="s">
        <v>513</v>
      </c>
      <c r="G208" s="610" t="s">
        <v>2092</v>
      </c>
      <c r="H208" s="1907" t="s">
        <v>2093</v>
      </c>
      <c r="I208" s="1093"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2" thickBot="1">
      <c r="A209" s="1091"/>
      <c r="B209" s="46" t="s">
        <v>485</v>
      </c>
      <c r="C209" s="609">
        <v>12</v>
      </c>
      <c r="D209" s="609">
        <v>1</v>
      </c>
      <c r="E209" s="609"/>
      <c r="F209" s="609"/>
      <c r="G209" s="609"/>
      <c r="H209" s="609">
        <v>1</v>
      </c>
      <c r="I209" s="1122">
        <v>12</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2" thickBot="1">
      <c r="A210" s="1091"/>
      <c r="B210" s="46" t="s">
        <v>385</v>
      </c>
      <c r="C210" s="609">
        <v>704</v>
      </c>
      <c r="D210" s="609">
        <v>76</v>
      </c>
      <c r="E210" s="609"/>
      <c r="F210" s="609"/>
      <c r="G210" s="609"/>
      <c r="H210" s="609">
        <v>18</v>
      </c>
      <c r="I210" s="1122">
        <v>704</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2" thickBot="1">
      <c r="A211" s="1091"/>
      <c r="B211" s="1033"/>
      <c r="C211" s="23"/>
      <c r="D211" s="28"/>
      <c r="E211" s="1033"/>
      <c r="F211" s="678"/>
      <c r="G211" s="28"/>
      <c r="H211" s="1033"/>
      <c r="I211" s="1088"/>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2" thickBot="1">
      <c r="A212" s="1167"/>
      <c r="B212" s="1168"/>
      <c r="C212" s="1168"/>
      <c r="D212" s="1168"/>
      <c r="E212" s="1168" t="s">
        <v>658</v>
      </c>
      <c r="F212" s="1168"/>
      <c r="G212" s="1168"/>
      <c r="H212" s="1168"/>
      <c r="I212" s="1169"/>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6.8" thickTop="1" thickBot="1">
      <c r="A213" s="1131"/>
      <c r="B213" s="45"/>
      <c r="C213" s="43"/>
      <c r="D213" s="60"/>
      <c r="E213" s="61"/>
      <c r="F213" s="44"/>
      <c r="G213" s="43"/>
      <c r="H213" s="43"/>
      <c r="I213" s="1118"/>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2.4" thickBot="1">
      <c r="A214" s="1091"/>
      <c r="B214" s="62" t="s">
        <v>707</v>
      </c>
      <c r="C214" s="63"/>
      <c r="D214" s="64"/>
      <c r="E214" s="13"/>
      <c r="F214" s="65" t="s">
        <v>708</v>
      </c>
      <c r="G214" s="62" t="s">
        <v>709</v>
      </c>
      <c r="H214" s="66"/>
      <c r="I214" s="1107"/>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2" thickBot="1">
      <c r="A215" s="1091"/>
      <c r="B215" s="67"/>
      <c r="C215" s="68"/>
      <c r="D215" s="69"/>
      <c r="E215" s="70"/>
      <c r="F215" s="71"/>
      <c r="G215" s="67"/>
      <c r="H215" s="67"/>
      <c r="I215" s="1107"/>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2" thickBot="1">
      <c r="A216" s="1132"/>
      <c r="B216" s="2023" t="s">
        <v>41</v>
      </c>
      <c r="C216" s="2124" t="s">
        <v>773</v>
      </c>
      <c r="D216" s="2125"/>
      <c r="E216" s="2126"/>
      <c r="F216" s="697" t="str">
        <f>IF(AND(B216="Yes",B217="No"),1,"-")</f>
        <v>-</v>
      </c>
      <c r="G216" s="696"/>
      <c r="H216" s="72"/>
      <c r="I216" s="1088"/>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8.600000000000001" thickBot="1">
      <c r="A217" s="1132"/>
      <c r="B217" s="699" t="str">
        <f>IF(B216="Yes","No",IF(B216="","","Yes"))</f>
        <v>Yes</v>
      </c>
      <c r="C217" s="74" t="s">
        <v>1248</v>
      </c>
      <c r="D217" s="37"/>
      <c r="E217" s="72"/>
      <c r="F217" s="697">
        <f>IF(AND(B217="Yes",B216="No"),1,"-")</f>
        <v>1</v>
      </c>
      <c r="G217" s="2023" t="s">
        <v>40</v>
      </c>
      <c r="H217" s="72"/>
      <c r="I217" s="1133"/>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2" thickBot="1">
      <c r="A218" s="1132"/>
      <c r="B218" s="1134"/>
      <c r="C218" s="74"/>
      <c r="D218" s="37"/>
      <c r="E218" s="72"/>
      <c r="F218" s="77"/>
      <c r="G218" s="72"/>
      <c r="H218" s="72"/>
      <c r="I218" s="1133"/>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2.2" thickBot="1">
      <c r="A219" s="1132"/>
      <c r="B219" s="75" t="s">
        <v>383</v>
      </c>
      <c r="C219" s="76" t="s">
        <v>382</v>
      </c>
      <c r="D219" s="37"/>
      <c r="E219" s="72"/>
      <c r="F219" s="77"/>
      <c r="G219" s="72"/>
      <c r="H219" s="72"/>
      <c r="I219" s="1133"/>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2" thickBot="1">
      <c r="A220" s="1132"/>
      <c r="B220" s="78"/>
      <c r="C220" s="76"/>
      <c r="D220" s="37"/>
      <c r="E220" s="72"/>
      <c r="F220" s="77"/>
      <c r="G220" s="72"/>
      <c r="H220" s="72"/>
      <c r="I220" s="1133"/>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8.600000000000001" thickBot="1">
      <c r="A221" s="1132"/>
      <c r="B221" s="2023" t="s">
        <v>41</v>
      </c>
      <c r="C221" s="74" t="s">
        <v>1249</v>
      </c>
      <c r="D221" s="37"/>
      <c r="E221" s="72"/>
      <c r="F221" s="698"/>
      <c r="G221" s="696"/>
      <c r="H221" s="72"/>
      <c r="I221" s="1133"/>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8.600000000000001" thickBot="1">
      <c r="A222" s="1132"/>
      <c r="B222" s="2023" t="s">
        <v>41</v>
      </c>
      <c r="C222" s="74" t="s">
        <v>1250</v>
      </c>
      <c r="D222" s="72"/>
      <c r="E222" s="72"/>
      <c r="F222" s="698"/>
      <c r="G222" s="696"/>
      <c r="H222" s="72"/>
      <c r="I222" s="1133"/>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8.600000000000001" thickBot="1">
      <c r="A223" s="1132"/>
      <c r="B223" s="2023" t="s">
        <v>41</v>
      </c>
      <c r="C223" s="74" t="s">
        <v>1251</v>
      </c>
      <c r="D223" s="72"/>
      <c r="E223" s="72"/>
      <c r="F223" s="698"/>
      <c r="G223" s="696"/>
      <c r="H223" s="72"/>
      <c r="I223" s="1133"/>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8.600000000000001" thickBot="1">
      <c r="A224" s="1132"/>
      <c r="B224" s="2023" t="s">
        <v>40</v>
      </c>
      <c r="C224" s="74" t="s">
        <v>1252</v>
      </c>
      <c r="D224" s="72"/>
      <c r="E224" s="72"/>
      <c r="F224" s="698">
        <v>0.1</v>
      </c>
      <c r="G224" s="696"/>
      <c r="H224" s="72"/>
      <c r="I224" s="1133"/>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8.600000000000001" thickBot="1">
      <c r="A225" s="1135"/>
      <c r="B225" s="2023" t="s">
        <v>41</v>
      </c>
      <c r="C225" s="74" t="s">
        <v>1253</v>
      </c>
      <c r="D225" s="37"/>
      <c r="E225" s="72"/>
      <c r="F225" s="698"/>
      <c r="G225" s="696"/>
      <c r="H225" s="37"/>
      <c r="I225" s="1136"/>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6">
      <c r="A226" s="1135"/>
      <c r="B226" s="37"/>
      <c r="C226" s="79"/>
      <c r="D226" s="37"/>
      <c r="E226" s="72"/>
      <c r="F226" s="80"/>
      <c r="G226" s="37"/>
      <c r="H226" s="37"/>
      <c r="I226" s="1136"/>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2" thickBot="1">
      <c r="A227" s="1087"/>
      <c r="B227" s="678"/>
      <c r="C227" s="675"/>
      <c r="D227" s="675"/>
      <c r="E227" s="1033"/>
      <c r="F227" s="678"/>
      <c r="G227" s="675"/>
      <c r="H227" s="675"/>
      <c r="I227" s="1088"/>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2" thickBot="1">
      <c r="A228" s="1087"/>
      <c r="B228" s="679" t="s">
        <v>408</v>
      </c>
      <c r="C228" s="2084" t="s">
        <v>2267</v>
      </c>
      <c r="D228" s="2140"/>
      <c r="E228" s="2085"/>
      <c r="F228" s="1033"/>
      <c r="G228" s="26"/>
      <c r="H228" s="675"/>
      <c r="I228" s="1088"/>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2" thickBot="1">
      <c r="A229" s="1087"/>
      <c r="B229" s="676" t="s">
        <v>694</v>
      </c>
      <c r="C229" s="2084" t="s">
        <v>2268</v>
      </c>
      <c r="D229" s="2140"/>
      <c r="E229" s="2140"/>
      <c r="F229" s="2085"/>
      <c r="G229" s="675"/>
      <c r="H229" s="675"/>
      <c r="I229" s="1088"/>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2" thickBot="1">
      <c r="A230" s="1087"/>
      <c r="B230" s="676" t="s">
        <v>695</v>
      </c>
      <c r="C230" s="2084" t="s">
        <v>2247</v>
      </c>
      <c r="D230" s="2085"/>
      <c r="E230" s="1033"/>
      <c r="F230" s="1033"/>
      <c r="G230" s="675"/>
      <c r="H230" s="675"/>
      <c r="I230" s="1088"/>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2" thickBot="1">
      <c r="A231" s="1087"/>
      <c r="B231" s="676" t="s">
        <v>696</v>
      </c>
      <c r="C231" s="2022" t="s">
        <v>2266</v>
      </c>
      <c r="D231" s="1033"/>
      <c r="E231" s="1033"/>
      <c r="F231" s="7" t="s">
        <v>258</v>
      </c>
      <c r="G231" s="600">
        <v>5132719619</v>
      </c>
      <c r="H231" s="616" t="s">
        <v>374</v>
      </c>
      <c r="I231" s="1088"/>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2" thickBot="1">
      <c r="A232" s="1087"/>
      <c r="B232" s="676" t="s">
        <v>1326</v>
      </c>
      <c r="C232" s="597">
        <v>452273427</v>
      </c>
      <c r="D232" s="1033"/>
      <c r="E232" s="1033"/>
      <c r="F232" s="7" t="s">
        <v>260</v>
      </c>
      <c r="G232" s="2141">
        <v>5132718648</v>
      </c>
      <c r="H232" s="2142"/>
      <c r="I232" s="1088"/>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2" thickBot="1">
      <c r="A233" s="1087"/>
      <c r="B233" s="7" t="s">
        <v>39</v>
      </c>
      <c r="C233" s="2110" t="s">
        <v>2258</v>
      </c>
      <c r="D233" s="2085"/>
      <c r="E233" s="1033"/>
      <c r="F233" s="7" t="s">
        <v>259</v>
      </c>
      <c r="G233" s="2110" t="s">
        <v>2284</v>
      </c>
      <c r="H233" s="2085"/>
      <c r="I233" s="1088"/>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6">
      <c r="A234" s="1087"/>
      <c r="B234" s="678"/>
      <c r="C234" s="675"/>
      <c r="D234" s="675"/>
      <c r="E234" s="1033"/>
      <c r="F234" s="1033"/>
      <c r="G234" s="1033"/>
      <c r="H234" s="1033"/>
      <c r="I234" s="1088"/>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6">
      <c r="A235" s="1087"/>
      <c r="B235" s="8" t="s">
        <v>407</v>
      </c>
      <c r="C235" s="675"/>
      <c r="D235" s="675"/>
      <c r="E235" s="1033"/>
      <c r="F235" s="678"/>
      <c r="G235" s="675"/>
      <c r="H235" s="675"/>
      <c r="I235" s="1088"/>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6">
      <c r="A236" s="1087"/>
      <c r="B236" s="8" t="s">
        <v>1879</v>
      </c>
      <c r="C236" s="675"/>
      <c r="D236" s="675"/>
      <c r="E236" s="1033"/>
      <c r="F236" s="678"/>
      <c r="G236" s="675"/>
      <c r="H236" s="675"/>
      <c r="I236" s="1088"/>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2" thickBot="1">
      <c r="A237" s="1137"/>
      <c r="B237" s="1099"/>
      <c r="C237" s="1099"/>
      <c r="D237" s="1138"/>
      <c r="E237" s="1138"/>
      <c r="F237" s="1099"/>
      <c r="G237" s="1099"/>
      <c r="H237" s="1100"/>
      <c r="I237" s="1116"/>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2" thickBot="1">
      <c r="A238" s="2137" t="s">
        <v>516</v>
      </c>
      <c r="B238" s="2137"/>
      <c r="C238" s="2137"/>
      <c r="D238" s="2137"/>
      <c r="E238" s="2137"/>
      <c r="F238" s="2137"/>
      <c r="G238" s="2137"/>
      <c r="H238" s="2137"/>
      <c r="I238" s="2137"/>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6">
      <c r="A239" s="1087"/>
      <c r="B239" s="1033"/>
      <c r="C239" s="1033"/>
      <c r="D239" s="28"/>
      <c r="E239" s="28"/>
      <c r="F239" s="1033"/>
      <c r="G239" s="1033"/>
      <c r="H239" s="675"/>
      <c r="I239" s="1088"/>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6">
      <c r="A240" s="1095"/>
      <c r="B240" s="54" t="s">
        <v>610</v>
      </c>
      <c r="C240" s="1033"/>
      <c r="D240" s="28"/>
      <c r="E240" s="28"/>
      <c r="F240" s="1033"/>
      <c r="G240" s="1033"/>
      <c r="H240" s="675"/>
      <c r="I240" s="1088"/>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9"/>
      <c r="B241" s="2143" t="s">
        <v>1880</v>
      </c>
      <c r="C241" s="2143"/>
      <c r="D241" s="2143"/>
      <c r="E241" s="2143"/>
      <c r="F241" s="2143"/>
      <c r="G241" s="2143"/>
      <c r="H241" s="2143"/>
      <c r="I241" s="1140"/>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6">
      <c r="A242" s="1141"/>
      <c r="B242" s="1142" t="s">
        <v>379</v>
      </c>
      <c r="C242" s="1143"/>
      <c r="D242" s="1144"/>
      <c r="E242" s="1144"/>
      <c r="F242" s="1144"/>
      <c r="G242" s="1143"/>
      <c r="H242" s="1143"/>
      <c r="I242" s="1145"/>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6">
      <c r="A243" s="1141"/>
      <c r="B243" s="1142" t="s">
        <v>1881</v>
      </c>
      <c r="C243" s="1143"/>
      <c r="D243" s="1144"/>
      <c r="E243" s="1144"/>
      <c r="F243" s="1144"/>
      <c r="G243" s="1143"/>
      <c r="H243" s="1143"/>
      <c r="I243" s="1145"/>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6">
      <c r="A244" s="1141"/>
      <c r="B244" s="1142" t="s">
        <v>1882</v>
      </c>
      <c r="C244" s="1143"/>
      <c r="D244" s="1144"/>
      <c r="E244" s="1144"/>
      <c r="F244" s="1144"/>
      <c r="G244" s="1143"/>
      <c r="H244" s="1143"/>
      <c r="I244" s="1145"/>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6">
      <c r="A245" s="1141"/>
      <c r="B245" s="1143"/>
      <c r="C245" s="1143"/>
      <c r="D245" s="1144"/>
      <c r="E245" s="1144"/>
      <c r="F245" s="1144"/>
      <c r="G245" s="1143"/>
      <c r="H245" s="1143"/>
      <c r="I245" s="1145"/>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7.6">
      <c r="A246" s="1146"/>
      <c r="B246" s="2102" t="s">
        <v>1014</v>
      </c>
      <c r="C246" s="2103"/>
      <c r="D246" s="1461" t="s">
        <v>1185</v>
      </c>
      <c r="E246" s="1461" t="s">
        <v>318</v>
      </c>
      <c r="F246" s="1462" t="s">
        <v>1186</v>
      </c>
      <c r="G246" s="1463" t="s">
        <v>1187</v>
      </c>
      <c r="H246" s="1463" t="s">
        <v>1188</v>
      </c>
      <c r="I246" s="1147"/>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2" thickBot="1">
      <c r="A247" s="1146"/>
      <c r="B247" s="2104"/>
      <c r="C247" s="2105"/>
      <c r="D247" s="1464"/>
      <c r="E247" s="1464"/>
      <c r="F247" s="1465"/>
      <c r="G247" s="1466"/>
      <c r="H247" s="1466"/>
      <c r="I247" s="1147"/>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2" thickBot="1">
      <c r="A248" s="1148">
        <v>1</v>
      </c>
      <c r="B248" s="2082" t="s">
        <v>2287</v>
      </c>
      <c r="C248" s="2083"/>
      <c r="D248" s="1577" t="s">
        <v>2296</v>
      </c>
      <c r="E248" s="700">
        <v>82.02</v>
      </c>
      <c r="F248" s="702" t="s">
        <v>2411</v>
      </c>
      <c r="G248" s="702" t="s">
        <v>122</v>
      </c>
      <c r="H248" s="701">
        <v>53</v>
      </c>
      <c r="I248" s="1149">
        <f t="shared" ref="I248:I289" si="0">IF(E248&gt;0,H248,0)</f>
        <v>53</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2" thickBot="1">
      <c r="A249" s="1148">
        <v>2</v>
      </c>
      <c r="B249" s="2082" t="s">
        <v>2286</v>
      </c>
      <c r="C249" s="2083"/>
      <c r="D249" s="1577" t="s">
        <v>2297</v>
      </c>
      <c r="E249" s="700">
        <v>82.02</v>
      </c>
      <c r="F249" s="702" t="s">
        <v>2411</v>
      </c>
      <c r="G249" s="702" t="s">
        <v>122</v>
      </c>
      <c r="H249" s="701">
        <v>0</v>
      </c>
      <c r="I249" s="1149">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2" thickBot="1">
      <c r="A250" s="1148">
        <v>3</v>
      </c>
      <c r="B250" s="2082" t="s">
        <v>2288</v>
      </c>
      <c r="C250" s="2083"/>
      <c r="D250" s="1577" t="s">
        <v>2298</v>
      </c>
      <c r="E250" s="700">
        <v>82.02</v>
      </c>
      <c r="F250" s="702" t="s">
        <v>2411</v>
      </c>
      <c r="G250" s="702" t="s">
        <v>122</v>
      </c>
      <c r="H250" s="701">
        <v>0</v>
      </c>
      <c r="I250" s="1149">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2" thickBot="1">
      <c r="A251" s="1148">
        <v>4</v>
      </c>
      <c r="B251" s="2082" t="s">
        <v>2290</v>
      </c>
      <c r="C251" s="2083"/>
      <c r="D251" s="1577" t="s">
        <v>2299</v>
      </c>
      <c r="E251" s="700">
        <v>82.02</v>
      </c>
      <c r="F251" s="702" t="s">
        <v>2411</v>
      </c>
      <c r="G251" s="702" t="s">
        <v>122</v>
      </c>
      <c r="H251" s="701">
        <v>0</v>
      </c>
      <c r="I251" s="1149">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2" thickBot="1">
      <c r="A252" s="1148">
        <v>5</v>
      </c>
      <c r="B252" s="2082" t="s">
        <v>2289</v>
      </c>
      <c r="C252" s="2083"/>
      <c r="D252" s="1577" t="s">
        <v>2300</v>
      </c>
      <c r="E252" s="700">
        <v>82.02</v>
      </c>
      <c r="F252" s="702" t="s">
        <v>2411</v>
      </c>
      <c r="G252" s="702" t="s">
        <v>122</v>
      </c>
      <c r="H252" s="701">
        <v>0</v>
      </c>
      <c r="I252" s="1149">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2" thickBot="1">
      <c r="A253" s="1148">
        <v>6</v>
      </c>
      <c r="B253" s="2082" t="s">
        <v>2291</v>
      </c>
      <c r="C253" s="2083"/>
      <c r="D253" s="1577" t="s">
        <v>2301</v>
      </c>
      <c r="E253" s="700">
        <v>82.02</v>
      </c>
      <c r="F253" s="702" t="s">
        <v>2411</v>
      </c>
      <c r="G253" s="702" t="s">
        <v>122</v>
      </c>
      <c r="H253" s="701">
        <v>0</v>
      </c>
      <c r="I253" s="1149">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2" thickBot="1">
      <c r="A254" s="1148">
        <v>7</v>
      </c>
      <c r="B254" s="2082" t="s">
        <v>2292</v>
      </c>
      <c r="C254" s="2083"/>
      <c r="D254" s="1577" t="s">
        <v>2302</v>
      </c>
      <c r="E254" s="700">
        <v>82.02</v>
      </c>
      <c r="F254" s="702" t="s">
        <v>2411</v>
      </c>
      <c r="G254" s="702" t="s">
        <v>122</v>
      </c>
      <c r="H254" s="701">
        <v>0</v>
      </c>
      <c r="I254" s="1149">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2" thickBot="1">
      <c r="A255" s="1148">
        <v>8</v>
      </c>
      <c r="B255" s="2082" t="s">
        <v>2293</v>
      </c>
      <c r="C255" s="2083"/>
      <c r="D255" s="1577" t="s">
        <v>2303</v>
      </c>
      <c r="E255" s="700">
        <v>82.02</v>
      </c>
      <c r="F255" s="702" t="s">
        <v>2411</v>
      </c>
      <c r="G255" s="702" t="s">
        <v>122</v>
      </c>
      <c r="H255" s="701">
        <v>0</v>
      </c>
      <c r="I255" s="1149">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2" thickBot="1">
      <c r="A256" s="1148">
        <v>9</v>
      </c>
      <c r="B256" s="2082" t="s">
        <v>2294</v>
      </c>
      <c r="C256" s="2083"/>
      <c r="D256" s="1577" t="s">
        <v>2304</v>
      </c>
      <c r="E256" s="700">
        <v>82.02</v>
      </c>
      <c r="F256" s="702" t="s">
        <v>2411</v>
      </c>
      <c r="G256" s="702" t="s">
        <v>122</v>
      </c>
      <c r="H256" s="701">
        <v>0</v>
      </c>
      <c r="I256" s="1149">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2" thickBot="1">
      <c r="A257" s="1148">
        <v>10</v>
      </c>
      <c r="B257" s="2082" t="s">
        <v>2295</v>
      </c>
      <c r="C257" s="2083"/>
      <c r="D257" s="1577" t="s">
        <v>2305</v>
      </c>
      <c r="E257" s="700">
        <v>82.02</v>
      </c>
      <c r="F257" s="702" t="s">
        <v>2411</v>
      </c>
      <c r="G257" s="702" t="s">
        <v>122</v>
      </c>
      <c r="H257" s="701">
        <v>0</v>
      </c>
      <c r="I257" s="1149">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2" thickBot="1">
      <c r="A258" s="1148">
        <v>11</v>
      </c>
      <c r="B258" s="2082"/>
      <c r="C258" s="2083"/>
      <c r="D258" s="1577"/>
      <c r="E258" s="700"/>
      <c r="F258" s="702"/>
      <c r="G258" s="702"/>
      <c r="H258" s="701"/>
      <c r="I258" s="1149">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2" thickBot="1">
      <c r="A259" s="1148">
        <v>12</v>
      </c>
      <c r="B259" s="2082"/>
      <c r="C259" s="2083"/>
      <c r="D259" s="1577"/>
      <c r="E259" s="700"/>
      <c r="F259" s="702"/>
      <c r="G259" s="702"/>
      <c r="H259" s="701"/>
      <c r="I259" s="1149">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2" thickBot="1">
      <c r="A260" s="1148">
        <v>13</v>
      </c>
      <c r="B260" s="2082"/>
      <c r="C260" s="2083"/>
      <c r="D260" s="1577"/>
      <c r="E260" s="700"/>
      <c r="F260" s="702"/>
      <c r="G260" s="702"/>
      <c r="H260" s="701"/>
      <c r="I260" s="1149">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2" thickBot="1">
      <c r="A261" s="1148">
        <v>14</v>
      </c>
      <c r="B261" s="2082"/>
      <c r="C261" s="2083"/>
      <c r="D261" s="1577"/>
      <c r="E261" s="700"/>
      <c r="F261" s="702"/>
      <c r="G261" s="702"/>
      <c r="H261" s="701"/>
      <c r="I261" s="1149">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2" thickBot="1">
      <c r="A262" s="1148">
        <v>15</v>
      </c>
      <c r="B262" s="2082"/>
      <c r="C262" s="2083"/>
      <c r="D262" s="1577"/>
      <c r="E262" s="700"/>
      <c r="F262" s="702"/>
      <c r="G262" s="702"/>
      <c r="H262" s="701"/>
      <c r="I262" s="1149">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2" thickBot="1">
      <c r="A263" s="1148">
        <v>16</v>
      </c>
      <c r="B263" s="2082"/>
      <c r="C263" s="2083"/>
      <c r="D263" s="1577"/>
      <c r="E263" s="700"/>
      <c r="F263" s="702"/>
      <c r="G263" s="702"/>
      <c r="H263" s="701"/>
      <c r="I263" s="1149">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2" thickBot="1">
      <c r="A264" s="1148">
        <v>17</v>
      </c>
      <c r="B264" s="2082"/>
      <c r="C264" s="2083"/>
      <c r="D264" s="1577"/>
      <c r="E264" s="700"/>
      <c r="F264" s="702"/>
      <c r="G264" s="702"/>
      <c r="H264" s="701"/>
      <c r="I264" s="1149">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2" thickBot="1">
      <c r="A265" s="1148">
        <v>18</v>
      </c>
      <c r="B265" s="2082"/>
      <c r="C265" s="2083"/>
      <c r="D265" s="1577"/>
      <c r="E265" s="700"/>
      <c r="F265" s="702"/>
      <c r="G265" s="702"/>
      <c r="H265" s="701"/>
      <c r="I265" s="1149">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2" thickBot="1">
      <c r="A266" s="1148">
        <v>19</v>
      </c>
      <c r="B266" s="2082"/>
      <c r="C266" s="2083"/>
      <c r="D266" s="1577"/>
      <c r="E266" s="700"/>
      <c r="F266" s="702"/>
      <c r="G266" s="702"/>
      <c r="H266" s="701"/>
      <c r="I266" s="1149">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2" thickBot="1">
      <c r="A267" s="1148">
        <v>20</v>
      </c>
      <c r="B267" s="2082"/>
      <c r="C267" s="2083"/>
      <c r="D267" s="1577"/>
      <c r="E267" s="700"/>
      <c r="F267" s="702"/>
      <c r="G267" s="702"/>
      <c r="H267" s="701"/>
      <c r="I267" s="1149">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2" thickBot="1">
      <c r="A268" s="1148">
        <v>21</v>
      </c>
      <c r="B268" s="2082"/>
      <c r="C268" s="2083"/>
      <c r="D268" s="1577"/>
      <c r="E268" s="700"/>
      <c r="F268" s="702"/>
      <c r="G268" s="702"/>
      <c r="H268" s="701"/>
      <c r="I268" s="1149">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2" thickBot="1">
      <c r="A269" s="1148">
        <v>22</v>
      </c>
      <c r="B269" s="2082"/>
      <c r="C269" s="2083"/>
      <c r="D269" s="1577"/>
      <c r="E269" s="700"/>
      <c r="F269" s="702"/>
      <c r="G269" s="702"/>
      <c r="H269" s="701"/>
      <c r="I269" s="1149">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2" thickBot="1">
      <c r="A270" s="1148">
        <v>23</v>
      </c>
      <c r="B270" s="2082"/>
      <c r="C270" s="2083"/>
      <c r="D270" s="1577"/>
      <c r="E270" s="700"/>
      <c r="F270" s="702"/>
      <c r="G270" s="702"/>
      <c r="H270" s="701"/>
      <c r="I270" s="1149">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2" thickBot="1">
      <c r="A271" s="1148">
        <v>24</v>
      </c>
      <c r="B271" s="2082"/>
      <c r="C271" s="2083"/>
      <c r="D271" s="1577"/>
      <c r="E271" s="700"/>
      <c r="F271" s="702"/>
      <c r="G271" s="702"/>
      <c r="H271" s="701"/>
      <c r="I271" s="1149">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2" thickBot="1">
      <c r="A272" s="1148">
        <v>25</v>
      </c>
      <c r="B272" s="2082"/>
      <c r="C272" s="2083"/>
      <c r="D272" s="1577"/>
      <c r="E272" s="700"/>
      <c r="F272" s="702"/>
      <c r="G272" s="702"/>
      <c r="H272" s="701"/>
      <c r="I272" s="1149">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2" customHeight="1" thickBot="1">
      <c r="A273" s="1148">
        <v>26</v>
      </c>
      <c r="B273" s="2082"/>
      <c r="C273" s="2083"/>
      <c r="D273" s="1577"/>
      <c r="E273" s="700"/>
      <c r="F273" s="702"/>
      <c r="G273" s="702"/>
      <c r="H273" s="701"/>
      <c r="I273" s="1149">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2" thickBot="1">
      <c r="A274" s="1148">
        <v>27</v>
      </c>
      <c r="B274" s="2082"/>
      <c r="C274" s="2083"/>
      <c r="D274" s="1577"/>
      <c r="E274" s="700"/>
      <c r="F274" s="702"/>
      <c r="G274" s="702"/>
      <c r="H274" s="701"/>
      <c r="I274" s="1149">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2" thickBot="1">
      <c r="A275" s="1148">
        <v>28</v>
      </c>
      <c r="B275" s="2082"/>
      <c r="C275" s="2083"/>
      <c r="D275" s="1577"/>
      <c r="E275" s="700"/>
      <c r="F275" s="702"/>
      <c r="G275" s="702"/>
      <c r="H275" s="701"/>
      <c r="I275" s="1149">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2" thickBot="1">
      <c r="A276" s="1148">
        <v>29</v>
      </c>
      <c r="B276" s="2082"/>
      <c r="C276" s="2083"/>
      <c r="D276" s="1577"/>
      <c r="E276" s="700"/>
      <c r="F276" s="702"/>
      <c r="G276" s="702"/>
      <c r="H276" s="701"/>
      <c r="I276" s="1149">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2" thickBot="1">
      <c r="A277" s="1150">
        <v>30</v>
      </c>
      <c r="B277" s="2082"/>
      <c r="C277" s="2083"/>
      <c r="D277" s="1577"/>
      <c r="E277" s="700"/>
      <c r="F277" s="702"/>
      <c r="G277" s="702"/>
      <c r="H277" s="701"/>
      <c r="I277" s="1149">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2" thickBot="1">
      <c r="A278" s="1150">
        <v>31</v>
      </c>
      <c r="B278" s="2082"/>
      <c r="C278" s="2083"/>
      <c r="D278" s="1577"/>
      <c r="E278" s="700"/>
      <c r="F278" s="702"/>
      <c r="G278" s="702"/>
      <c r="H278" s="701"/>
      <c r="I278" s="1149">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2" thickBot="1">
      <c r="A279" s="1150">
        <v>32</v>
      </c>
      <c r="B279" s="2082"/>
      <c r="C279" s="2083"/>
      <c r="D279" s="1577"/>
      <c r="E279" s="700"/>
      <c r="F279" s="702"/>
      <c r="G279" s="702"/>
      <c r="H279" s="701"/>
      <c r="I279" s="1149">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2" thickBot="1">
      <c r="A280" s="1150">
        <v>33</v>
      </c>
      <c r="B280" s="2082"/>
      <c r="C280" s="2083"/>
      <c r="D280" s="1577"/>
      <c r="E280" s="700"/>
      <c r="F280" s="702"/>
      <c r="G280" s="702"/>
      <c r="H280" s="701"/>
      <c r="I280" s="1149">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2" thickBot="1">
      <c r="A281" s="1150">
        <v>34</v>
      </c>
      <c r="B281" s="2082"/>
      <c r="C281" s="2083"/>
      <c r="D281" s="1577"/>
      <c r="E281" s="700"/>
      <c r="F281" s="702"/>
      <c r="G281" s="702"/>
      <c r="H281" s="701"/>
      <c r="I281" s="1149">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2" thickBot="1">
      <c r="A282" s="1150">
        <v>35</v>
      </c>
      <c r="B282" s="2082"/>
      <c r="C282" s="2083"/>
      <c r="D282" s="1577"/>
      <c r="E282" s="700"/>
      <c r="F282" s="702"/>
      <c r="G282" s="702"/>
      <c r="H282" s="701"/>
      <c r="I282" s="1149">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2" thickBot="1">
      <c r="A283" s="1150">
        <v>36</v>
      </c>
      <c r="B283" s="2082"/>
      <c r="C283" s="2083"/>
      <c r="D283" s="1577"/>
      <c r="E283" s="700"/>
      <c r="F283" s="702"/>
      <c r="G283" s="702"/>
      <c r="H283" s="701"/>
      <c r="I283" s="1149">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2" thickBot="1">
      <c r="A284" s="1150">
        <v>37</v>
      </c>
      <c r="B284" s="2082"/>
      <c r="C284" s="2083"/>
      <c r="D284" s="1577"/>
      <c r="E284" s="700"/>
      <c r="F284" s="702"/>
      <c r="G284" s="702"/>
      <c r="H284" s="701"/>
      <c r="I284" s="1149">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2" thickBot="1">
      <c r="A285" s="1150">
        <v>38</v>
      </c>
      <c r="B285" s="2082"/>
      <c r="C285" s="2083"/>
      <c r="D285" s="1577"/>
      <c r="E285" s="700"/>
      <c r="F285" s="702"/>
      <c r="G285" s="702"/>
      <c r="H285" s="701"/>
      <c r="I285" s="1149">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2" thickBot="1">
      <c r="A286" s="1150">
        <v>39</v>
      </c>
      <c r="B286" s="2082"/>
      <c r="C286" s="2083"/>
      <c r="D286" s="1577"/>
      <c r="E286" s="700"/>
      <c r="F286" s="702"/>
      <c r="G286" s="702"/>
      <c r="H286" s="701"/>
      <c r="I286" s="1149">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2" thickBot="1">
      <c r="A287" s="1150"/>
      <c r="B287" s="2082"/>
      <c r="C287" s="2083"/>
      <c r="D287" s="1577"/>
      <c r="E287" s="700"/>
      <c r="F287" s="702"/>
      <c r="G287" s="702"/>
      <c r="H287" s="701"/>
      <c r="I287" s="1149"/>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2" thickBot="1">
      <c r="A288" s="1150"/>
      <c r="B288" s="2082"/>
      <c r="C288" s="2083"/>
      <c r="D288" s="1577"/>
      <c r="E288" s="700"/>
      <c r="F288" s="702"/>
      <c r="G288" s="702"/>
      <c r="H288" s="701"/>
      <c r="I288" s="1149"/>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2" thickBot="1">
      <c r="A289" s="1150">
        <v>40</v>
      </c>
      <c r="B289" s="2082"/>
      <c r="C289" s="2083"/>
      <c r="D289" s="1577"/>
      <c r="E289" s="700"/>
      <c r="F289" s="702"/>
      <c r="G289" s="702"/>
      <c r="H289" s="701"/>
      <c r="I289" s="1149">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6">
      <c r="A290" s="1151"/>
      <c r="B290" s="1015"/>
      <c r="C290" s="1015"/>
      <c r="D290" s="1015"/>
      <c r="E290" s="1015"/>
      <c r="F290" s="1015"/>
      <c r="G290" s="1015"/>
      <c r="H290" s="1015"/>
      <c r="I290" s="1145"/>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4.4" thickBot="1">
      <c r="A291" s="1152"/>
      <c r="B291" s="675"/>
      <c r="C291" s="1013"/>
      <c r="D291" s="83" t="s">
        <v>563</v>
      </c>
      <c r="E291" s="83" t="s">
        <v>562</v>
      </c>
      <c r="F291" s="84"/>
      <c r="G291" s="83" t="s">
        <v>563</v>
      </c>
      <c r="H291" s="83" t="s">
        <v>562</v>
      </c>
      <c r="I291" s="1153"/>
    </row>
    <row r="292" spans="1:310" ht="16.2" thickBot="1">
      <c r="A292" s="1087"/>
      <c r="B292" s="44"/>
      <c r="C292" s="85" t="s">
        <v>1015</v>
      </c>
      <c r="D292" s="441">
        <f>COUNTIF(G248:G289,"=NC")</f>
        <v>10</v>
      </c>
      <c r="E292" s="441">
        <f>COUNTIF(G248:G289,"=R")</f>
        <v>0</v>
      </c>
      <c r="F292" s="85" t="s">
        <v>385</v>
      </c>
      <c r="G292" s="441">
        <f>SUMIF(G248:G289,"=NC",H248:H289)</f>
        <v>53</v>
      </c>
      <c r="H292" s="441">
        <f>SUMIF(G248:G289,"=R",H248:H289)</f>
        <v>0</v>
      </c>
      <c r="I292" s="1088"/>
    </row>
    <row r="293" spans="1:310" ht="16.2" thickBot="1">
      <c r="A293" s="1087"/>
      <c r="B293" s="44"/>
      <c r="C293" s="85" t="s">
        <v>1016</v>
      </c>
      <c r="D293" s="617">
        <v>10</v>
      </c>
      <c r="E293" s="617">
        <v>0</v>
      </c>
      <c r="F293" s="675"/>
      <c r="G293" s="675"/>
      <c r="H293" s="675"/>
      <c r="I293" s="1088"/>
    </row>
    <row r="294" spans="1:310" ht="16.2" thickBot="1">
      <c r="A294" s="1137"/>
      <c r="B294" s="1154"/>
      <c r="C294" s="1155" t="s">
        <v>1017</v>
      </c>
      <c r="D294" s="1156">
        <f>IF(D293&gt;0,D292/D293,0)</f>
        <v>1</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5"/>
      <c r="C296" s="84"/>
      <c r="D296" s="678"/>
      <c r="E296" s="675"/>
      <c r="F296" s="675"/>
      <c r="G296" s="675"/>
      <c r="H296" s="675"/>
      <c r="I296" s="1117"/>
    </row>
    <row r="297" spans="1:310" s="87" customFormat="1" ht="15.6">
      <c r="A297" s="1087"/>
      <c r="B297" s="675"/>
      <c r="C297" s="84"/>
      <c r="D297" s="588"/>
      <c r="E297" s="675"/>
      <c r="F297" s="675"/>
      <c r="G297" s="675"/>
      <c r="H297" s="675"/>
      <c r="I297" s="1163"/>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8.2" thickBot="1">
      <c r="A298" s="1146"/>
      <c r="B298" s="2139" t="s">
        <v>1014</v>
      </c>
      <c r="C298" s="2139"/>
      <c r="D298" s="1459" t="s">
        <v>1183</v>
      </c>
      <c r="E298" s="2138" t="s">
        <v>1019</v>
      </c>
      <c r="F298" s="2138"/>
      <c r="G298" s="2138" t="s">
        <v>263</v>
      </c>
      <c r="H298" s="2138"/>
      <c r="I298" s="1460"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4.4" thickBot="1">
      <c r="A299" s="1148">
        <v>1</v>
      </c>
      <c r="B299" s="2088" t="str">
        <f t="shared" ref="B299:B334" si="1">B248</f>
        <v>1610 Marlowe Avenue</v>
      </c>
      <c r="C299" s="2089"/>
      <c r="D299" s="618"/>
      <c r="E299" s="2082" t="s">
        <v>2306</v>
      </c>
      <c r="F299" s="2083"/>
      <c r="G299" s="2082" t="s">
        <v>2307</v>
      </c>
      <c r="H299" s="2083"/>
      <c r="I299" s="618" t="s">
        <v>41</v>
      </c>
    </row>
    <row r="300" spans="1:310" ht="14.4" thickBot="1">
      <c r="A300" s="1148">
        <v>2</v>
      </c>
      <c r="B300" s="2088" t="str">
        <f t="shared" si="1"/>
        <v>5951 Hamilton Avenue</v>
      </c>
      <c r="C300" s="2089"/>
      <c r="D300" s="618"/>
      <c r="E300" s="2082" t="s">
        <v>2306</v>
      </c>
      <c r="F300" s="2083"/>
      <c r="G300" s="2082" t="s">
        <v>2307</v>
      </c>
      <c r="H300" s="2083"/>
      <c r="I300" s="618" t="s">
        <v>41</v>
      </c>
    </row>
    <row r="301" spans="1:310" ht="14.4" thickBot="1">
      <c r="A301" s="1148">
        <v>3</v>
      </c>
      <c r="B301" s="2088" t="str">
        <f t="shared" si="1"/>
        <v>6009 Hamilton Avenue</v>
      </c>
      <c r="C301" s="2089"/>
      <c r="D301" s="618"/>
      <c r="E301" s="2082" t="s">
        <v>2306</v>
      </c>
      <c r="F301" s="2083"/>
      <c r="G301" s="2082" t="s">
        <v>2307</v>
      </c>
      <c r="H301" s="2083"/>
      <c r="I301" s="618" t="s">
        <v>41</v>
      </c>
    </row>
    <row r="302" spans="1:310" ht="14.4" thickBot="1">
      <c r="A302" s="1148">
        <v>4</v>
      </c>
      <c r="B302" s="2088" t="str">
        <f t="shared" si="1"/>
        <v>6013 Hamilton Avenue</v>
      </c>
      <c r="C302" s="2089"/>
      <c r="D302" s="618"/>
      <c r="E302" s="2082" t="s">
        <v>2306</v>
      </c>
      <c r="F302" s="2083"/>
      <c r="G302" s="2082" t="s">
        <v>2307</v>
      </c>
      <c r="H302" s="2083"/>
      <c r="I302" s="618" t="s">
        <v>41</v>
      </c>
    </row>
    <row r="303" spans="1:310" ht="14.4" thickBot="1">
      <c r="A303" s="1148">
        <v>5</v>
      </c>
      <c r="B303" s="2088" t="str">
        <f t="shared" si="1"/>
        <v>6015 Hamilton Avenue</v>
      </c>
      <c r="C303" s="2089"/>
      <c r="D303" s="618"/>
      <c r="E303" s="2082" t="s">
        <v>2306</v>
      </c>
      <c r="F303" s="2083"/>
      <c r="G303" s="2082" t="s">
        <v>2307</v>
      </c>
      <c r="H303" s="2083"/>
      <c r="I303" s="618" t="s">
        <v>41</v>
      </c>
    </row>
    <row r="304" spans="1:310" ht="14.4" thickBot="1">
      <c r="A304" s="1148">
        <v>6</v>
      </c>
      <c r="B304" s="2088" t="str">
        <f t="shared" si="1"/>
        <v>6017 Hamilton Avenue</v>
      </c>
      <c r="C304" s="2089"/>
      <c r="D304" s="618"/>
      <c r="E304" s="2082" t="s">
        <v>2306</v>
      </c>
      <c r="F304" s="2083"/>
      <c r="G304" s="2082" t="s">
        <v>2307</v>
      </c>
      <c r="H304" s="2083"/>
      <c r="I304" s="618" t="s">
        <v>41</v>
      </c>
    </row>
    <row r="305" spans="1:310" ht="14.4" thickBot="1">
      <c r="A305" s="1148">
        <v>7</v>
      </c>
      <c r="B305" s="2088" t="str">
        <f t="shared" si="1"/>
        <v>6021 Hamilton Avenue</v>
      </c>
      <c r="C305" s="2089"/>
      <c r="D305" s="618"/>
      <c r="E305" s="2082" t="s">
        <v>2306</v>
      </c>
      <c r="F305" s="2083"/>
      <c r="G305" s="2082" t="s">
        <v>2307</v>
      </c>
      <c r="H305" s="2083"/>
      <c r="I305" s="618" t="s">
        <v>41</v>
      </c>
    </row>
    <row r="306" spans="1:310" ht="14.4" thickBot="1">
      <c r="A306" s="1148">
        <v>8</v>
      </c>
      <c r="B306" s="2088" t="str">
        <f t="shared" si="1"/>
        <v>6024 Budmar Avenue</v>
      </c>
      <c r="C306" s="2089"/>
      <c r="D306" s="618"/>
      <c r="E306" s="2082" t="s">
        <v>2306</v>
      </c>
      <c r="F306" s="2083"/>
      <c r="G306" s="2082" t="s">
        <v>2307</v>
      </c>
      <c r="H306" s="2083"/>
      <c r="I306" s="618" t="s">
        <v>41</v>
      </c>
    </row>
    <row r="307" spans="1:310" ht="14.4" thickBot="1">
      <c r="A307" s="1148">
        <v>9</v>
      </c>
      <c r="B307" s="2088" t="str">
        <f t="shared" si="1"/>
        <v>6030 Budmar Avenue</v>
      </c>
      <c r="C307" s="2089"/>
      <c r="D307" s="618"/>
      <c r="E307" s="2082" t="s">
        <v>2306</v>
      </c>
      <c r="F307" s="2083"/>
      <c r="G307" s="2082" t="s">
        <v>2307</v>
      </c>
      <c r="H307" s="2083"/>
      <c r="I307" s="618" t="s">
        <v>41</v>
      </c>
    </row>
    <row r="308" spans="1:310" ht="14.4" thickBot="1">
      <c r="A308" s="1148">
        <v>10</v>
      </c>
      <c r="B308" s="2088" t="str">
        <f t="shared" si="1"/>
        <v>6031 Hamilton Avenue</v>
      </c>
      <c r="C308" s="2089"/>
      <c r="D308" s="618"/>
      <c r="E308" s="2082" t="s">
        <v>2306</v>
      </c>
      <c r="F308" s="2083"/>
      <c r="G308" s="2082" t="s">
        <v>2307</v>
      </c>
      <c r="H308" s="2083"/>
      <c r="I308" s="618" t="s">
        <v>41</v>
      </c>
    </row>
    <row r="309" spans="1:310" ht="14.4" thickBot="1">
      <c r="A309" s="1148">
        <v>11</v>
      </c>
      <c r="B309" s="2088">
        <f t="shared" si="1"/>
        <v>0</v>
      </c>
      <c r="C309" s="2089"/>
      <c r="D309" s="618"/>
      <c r="E309" s="2082"/>
      <c r="F309" s="2083"/>
      <c r="G309" s="2082"/>
      <c r="H309" s="2083"/>
      <c r="I309" s="618"/>
    </row>
    <row r="310" spans="1:310" ht="14.4" thickBot="1">
      <c r="A310" s="1148">
        <v>12</v>
      </c>
      <c r="B310" s="2088">
        <f t="shared" si="1"/>
        <v>0</v>
      </c>
      <c r="C310" s="2089"/>
      <c r="D310" s="618"/>
      <c r="E310" s="2082"/>
      <c r="F310" s="2083"/>
      <c r="G310" s="2082"/>
      <c r="H310" s="2083"/>
      <c r="I310" s="618"/>
    </row>
    <row r="311" spans="1:310" ht="14.4" thickBot="1">
      <c r="A311" s="1148">
        <v>13</v>
      </c>
      <c r="B311" s="2088">
        <f t="shared" si="1"/>
        <v>0</v>
      </c>
      <c r="C311" s="2089"/>
      <c r="D311" s="618"/>
      <c r="E311" s="2082"/>
      <c r="F311" s="2083"/>
      <c r="G311" s="2082"/>
      <c r="H311" s="2083"/>
      <c r="I311" s="618"/>
    </row>
    <row r="312" spans="1:310" ht="14.4" thickBot="1">
      <c r="A312" s="1148">
        <v>14</v>
      </c>
      <c r="B312" s="2088">
        <f t="shared" si="1"/>
        <v>0</v>
      </c>
      <c r="C312" s="2089"/>
      <c r="D312" s="618"/>
      <c r="E312" s="2082"/>
      <c r="F312" s="2083"/>
      <c r="G312" s="2082"/>
      <c r="H312" s="2083"/>
      <c r="I312" s="618"/>
    </row>
    <row r="313" spans="1:310" s="5" customFormat="1" ht="16.2" thickBot="1">
      <c r="A313" s="1148">
        <v>15</v>
      </c>
      <c r="B313" s="2088">
        <f t="shared" si="1"/>
        <v>0</v>
      </c>
      <c r="C313" s="2089"/>
      <c r="D313" s="618"/>
      <c r="E313" s="2082"/>
      <c r="F313" s="2083"/>
      <c r="G313" s="2082"/>
      <c r="H313" s="2083"/>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4.4" thickBot="1">
      <c r="A314" s="1148">
        <v>16</v>
      </c>
      <c r="B314" s="2088">
        <f t="shared" si="1"/>
        <v>0</v>
      </c>
      <c r="C314" s="2089"/>
      <c r="D314" s="618"/>
      <c r="E314" s="2082"/>
      <c r="F314" s="2083"/>
      <c r="G314" s="2082"/>
      <c r="H314" s="2083"/>
      <c r="I314" s="618"/>
    </row>
    <row r="315" spans="1:310" ht="14.4" thickBot="1">
      <c r="A315" s="1148">
        <v>17</v>
      </c>
      <c r="B315" s="2088">
        <f t="shared" si="1"/>
        <v>0</v>
      </c>
      <c r="C315" s="2089"/>
      <c r="D315" s="618"/>
      <c r="E315" s="2082"/>
      <c r="F315" s="2083"/>
      <c r="G315" s="2082"/>
      <c r="H315" s="2083"/>
      <c r="I315" s="618"/>
    </row>
    <row r="316" spans="1:310" ht="14.4" thickBot="1">
      <c r="A316" s="1148">
        <v>18</v>
      </c>
      <c r="B316" s="2088">
        <f t="shared" si="1"/>
        <v>0</v>
      </c>
      <c r="C316" s="2089"/>
      <c r="D316" s="618"/>
      <c r="E316" s="2082"/>
      <c r="F316" s="2083"/>
      <c r="G316" s="2082"/>
      <c r="H316" s="2083"/>
      <c r="I316" s="618"/>
    </row>
    <row r="317" spans="1:310" ht="14.4" thickBot="1">
      <c r="A317" s="1148">
        <v>19</v>
      </c>
      <c r="B317" s="2088">
        <f t="shared" si="1"/>
        <v>0</v>
      </c>
      <c r="C317" s="2089"/>
      <c r="D317" s="618"/>
      <c r="E317" s="2082"/>
      <c r="F317" s="2083"/>
      <c r="G317" s="2082"/>
      <c r="H317" s="2083"/>
      <c r="I317" s="618"/>
    </row>
    <row r="318" spans="1:310" ht="14.4" thickBot="1">
      <c r="A318" s="1148">
        <v>20</v>
      </c>
      <c r="B318" s="2088">
        <f t="shared" si="1"/>
        <v>0</v>
      </c>
      <c r="C318" s="2089"/>
      <c r="D318" s="618"/>
      <c r="E318" s="2082"/>
      <c r="F318" s="2083"/>
      <c r="G318" s="2082"/>
      <c r="H318" s="2083"/>
      <c r="I318" s="618"/>
    </row>
    <row r="319" spans="1:310" ht="14.4" thickBot="1">
      <c r="A319" s="1148">
        <v>21</v>
      </c>
      <c r="B319" s="2088">
        <f t="shared" si="1"/>
        <v>0</v>
      </c>
      <c r="C319" s="2089"/>
      <c r="D319" s="618"/>
      <c r="E319" s="2082"/>
      <c r="F319" s="2083"/>
      <c r="G319" s="2082"/>
      <c r="H319" s="2083"/>
      <c r="I319" s="618"/>
    </row>
    <row r="320" spans="1:310" ht="14.4" thickBot="1">
      <c r="A320" s="1148">
        <v>22</v>
      </c>
      <c r="B320" s="2088">
        <f t="shared" si="1"/>
        <v>0</v>
      </c>
      <c r="C320" s="2089"/>
      <c r="D320" s="618"/>
      <c r="E320" s="2082"/>
      <c r="F320" s="2083"/>
      <c r="G320" s="2082"/>
      <c r="H320" s="2083"/>
      <c r="I320" s="618"/>
    </row>
    <row r="321" spans="1:9" ht="14.4" thickBot="1">
      <c r="A321" s="1148">
        <v>23</v>
      </c>
      <c r="B321" s="2088">
        <f t="shared" si="1"/>
        <v>0</v>
      </c>
      <c r="C321" s="2089"/>
      <c r="D321" s="618"/>
      <c r="E321" s="2082"/>
      <c r="F321" s="2083"/>
      <c r="G321" s="2082"/>
      <c r="H321" s="2083"/>
      <c r="I321" s="618"/>
    </row>
    <row r="322" spans="1:9" ht="14.4" thickBot="1">
      <c r="A322" s="1148">
        <v>24</v>
      </c>
      <c r="B322" s="2088">
        <f t="shared" si="1"/>
        <v>0</v>
      </c>
      <c r="C322" s="2089"/>
      <c r="D322" s="618"/>
      <c r="E322" s="2082"/>
      <c r="F322" s="2083"/>
      <c r="G322" s="2082"/>
      <c r="H322" s="2083"/>
      <c r="I322" s="618"/>
    </row>
    <row r="323" spans="1:9" ht="14.4" thickBot="1">
      <c r="A323" s="1148">
        <v>25</v>
      </c>
      <c r="B323" s="2088">
        <f t="shared" si="1"/>
        <v>0</v>
      </c>
      <c r="C323" s="2089"/>
      <c r="D323" s="618"/>
      <c r="E323" s="2082"/>
      <c r="F323" s="2083"/>
      <c r="G323" s="2082"/>
      <c r="H323" s="2083"/>
      <c r="I323" s="618"/>
    </row>
    <row r="324" spans="1:9" ht="14.4" thickBot="1">
      <c r="A324" s="1148">
        <v>26</v>
      </c>
      <c r="B324" s="2088">
        <f t="shared" si="1"/>
        <v>0</v>
      </c>
      <c r="C324" s="2089"/>
      <c r="D324" s="618"/>
      <c r="E324" s="2082"/>
      <c r="F324" s="2083"/>
      <c r="G324" s="2082"/>
      <c r="H324" s="2083"/>
      <c r="I324" s="618"/>
    </row>
    <row r="325" spans="1:9" ht="14.4" thickBot="1">
      <c r="A325" s="1148">
        <v>27</v>
      </c>
      <c r="B325" s="2088">
        <f t="shared" si="1"/>
        <v>0</v>
      </c>
      <c r="C325" s="2089"/>
      <c r="D325" s="618"/>
      <c r="E325" s="2082"/>
      <c r="F325" s="2083"/>
      <c r="G325" s="2082"/>
      <c r="H325" s="2083"/>
      <c r="I325" s="618"/>
    </row>
    <row r="326" spans="1:9" ht="14.4" thickBot="1">
      <c r="A326" s="1148">
        <v>28</v>
      </c>
      <c r="B326" s="2088">
        <f t="shared" si="1"/>
        <v>0</v>
      </c>
      <c r="C326" s="2089"/>
      <c r="D326" s="618"/>
      <c r="E326" s="2082"/>
      <c r="F326" s="2083"/>
      <c r="G326" s="2082"/>
      <c r="H326" s="2083"/>
      <c r="I326" s="618"/>
    </row>
    <row r="327" spans="1:9" ht="14.4" thickBot="1">
      <c r="A327" s="1148">
        <v>29</v>
      </c>
      <c r="B327" s="2088">
        <f t="shared" si="1"/>
        <v>0</v>
      </c>
      <c r="C327" s="2089"/>
      <c r="D327" s="618"/>
      <c r="E327" s="2082"/>
      <c r="F327" s="2083"/>
      <c r="G327" s="2082"/>
      <c r="H327" s="2083"/>
      <c r="I327" s="618"/>
    </row>
    <row r="328" spans="1:9" ht="14.4" thickBot="1">
      <c r="A328" s="1150">
        <v>30</v>
      </c>
      <c r="B328" s="2088">
        <f t="shared" si="1"/>
        <v>0</v>
      </c>
      <c r="C328" s="2089"/>
      <c r="D328" s="618"/>
      <c r="E328" s="2082"/>
      <c r="F328" s="2083"/>
      <c r="G328" s="2082"/>
      <c r="H328" s="2083"/>
      <c r="I328" s="618"/>
    </row>
    <row r="329" spans="1:9" ht="14.4" thickBot="1">
      <c r="A329" s="1150">
        <v>31</v>
      </c>
      <c r="B329" s="2088">
        <f t="shared" si="1"/>
        <v>0</v>
      </c>
      <c r="C329" s="2089"/>
      <c r="D329" s="618"/>
      <c r="E329" s="2082"/>
      <c r="F329" s="2083"/>
      <c r="G329" s="2082"/>
      <c r="H329" s="2083"/>
      <c r="I329" s="618"/>
    </row>
    <row r="330" spans="1:9" ht="14.4" thickBot="1">
      <c r="A330" s="1150">
        <v>32</v>
      </c>
      <c r="B330" s="2088">
        <f t="shared" si="1"/>
        <v>0</v>
      </c>
      <c r="C330" s="2089"/>
      <c r="D330" s="618"/>
      <c r="E330" s="2082"/>
      <c r="F330" s="2083"/>
      <c r="G330" s="2082"/>
      <c r="H330" s="2083"/>
      <c r="I330" s="618"/>
    </row>
    <row r="331" spans="1:9" ht="14.4" thickBot="1">
      <c r="A331" s="1150">
        <v>33</v>
      </c>
      <c r="B331" s="2088">
        <f t="shared" si="1"/>
        <v>0</v>
      </c>
      <c r="C331" s="2089"/>
      <c r="D331" s="618"/>
      <c r="E331" s="2082"/>
      <c r="F331" s="2083"/>
      <c r="G331" s="2082"/>
      <c r="H331" s="2083"/>
      <c r="I331" s="618"/>
    </row>
    <row r="332" spans="1:9" ht="14.4" thickBot="1">
      <c r="A332" s="1150">
        <v>34</v>
      </c>
      <c r="B332" s="2088">
        <f t="shared" si="1"/>
        <v>0</v>
      </c>
      <c r="C332" s="2089"/>
      <c r="D332" s="618"/>
      <c r="E332" s="2082"/>
      <c r="F332" s="2083"/>
      <c r="G332" s="2082"/>
      <c r="H332" s="2083"/>
      <c r="I332" s="618"/>
    </row>
    <row r="333" spans="1:9" ht="14.4" thickBot="1">
      <c r="A333" s="1150">
        <v>35</v>
      </c>
      <c r="B333" s="2088">
        <f t="shared" si="1"/>
        <v>0</v>
      </c>
      <c r="C333" s="2089"/>
      <c r="D333" s="618"/>
      <c r="E333" s="2082"/>
      <c r="F333" s="2083"/>
      <c r="G333" s="2082"/>
      <c r="H333" s="2083"/>
      <c r="I333" s="618"/>
    </row>
    <row r="334" spans="1:9" ht="14.4" thickBot="1">
      <c r="A334" s="1150">
        <v>36</v>
      </c>
      <c r="B334" s="2088">
        <f t="shared" si="1"/>
        <v>0</v>
      </c>
      <c r="C334" s="2089"/>
      <c r="D334" s="618"/>
      <c r="E334" s="2082"/>
      <c r="F334" s="2083"/>
      <c r="G334" s="2082"/>
      <c r="H334" s="2083"/>
      <c r="I334" s="618"/>
    </row>
    <row r="335" spans="1:9" ht="14.4" thickBot="1">
      <c r="A335" s="1150">
        <v>37</v>
      </c>
      <c r="B335" s="2088">
        <f t="shared" ref="B335:B340" si="2">B284</f>
        <v>0</v>
      </c>
      <c r="C335" s="2089"/>
      <c r="D335" s="618"/>
      <c r="E335" s="2082"/>
      <c r="F335" s="2083"/>
      <c r="G335" s="2082"/>
      <c r="H335" s="2083"/>
      <c r="I335" s="618"/>
    </row>
    <row r="336" spans="1:9" ht="14.4" thickBot="1">
      <c r="A336" s="1150">
        <v>38</v>
      </c>
      <c r="B336" s="2088">
        <f t="shared" si="2"/>
        <v>0</v>
      </c>
      <c r="C336" s="2089"/>
      <c r="D336" s="618"/>
      <c r="E336" s="2082"/>
      <c r="F336" s="2083"/>
      <c r="G336" s="2082"/>
      <c r="H336" s="2083"/>
      <c r="I336" s="618"/>
    </row>
    <row r="337" spans="1:310" s="1397" customFormat="1" ht="14.4" thickBot="1">
      <c r="A337" s="1150">
        <v>39</v>
      </c>
      <c r="B337" s="2088">
        <f t="shared" si="2"/>
        <v>0</v>
      </c>
      <c r="C337" s="2089"/>
      <c r="D337" s="618"/>
      <c r="E337" s="2082"/>
      <c r="F337" s="2083"/>
      <c r="G337" s="2082"/>
      <c r="H337" s="2083"/>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7" customFormat="1" ht="14.4" thickBot="1">
      <c r="A338" s="1150"/>
      <c r="B338" s="2088">
        <f t="shared" si="2"/>
        <v>0</v>
      </c>
      <c r="C338" s="2089"/>
      <c r="D338" s="618"/>
      <c r="E338" s="2082"/>
      <c r="F338" s="2083"/>
      <c r="G338" s="2082"/>
      <c r="H338" s="2083"/>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7" customFormat="1" ht="14.4" thickBot="1">
      <c r="A339" s="1150"/>
      <c r="B339" s="2088">
        <f t="shared" si="2"/>
        <v>0</v>
      </c>
      <c r="C339" s="2089"/>
      <c r="D339" s="618"/>
      <c r="E339" s="2082"/>
      <c r="F339" s="2083"/>
      <c r="G339" s="2082"/>
      <c r="H339" s="2083"/>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4.4" thickBot="1">
      <c r="A340" s="1150">
        <v>40</v>
      </c>
      <c r="B340" s="2088">
        <f t="shared" si="2"/>
        <v>0</v>
      </c>
      <c r="C340" s="2089"/>
      <c r="D340" s="618"/>
      <c r="E340" s="2082"/>
      <c r="F340" s="2083"/>
      <c r="G340" s="2082"/>
      <c r="H340" s="2083"/>
      <c r="I340" s="618"/>
    </row>
    <row r="341" spans="1:310" ht="14.4" thickBot="1">
      <c r="A341" s="1087"/>
      <c r="B341" s="675"/>
      <c r="C341" s="84"/>
      <c r="D341" s="678"/>
      <c r="E341" s="675"/>
      <c r="F341" s="675"/>
      <c r="G341" s="675"/>
      <c r="H341" s="675"/>
      <c r="I341" s="1088"/>
    </row>
    <row r="342" spans="1:310" ht="14.4" thickBot="1">
      <c r="A342" s="1095"/>
      <c r="B342" s="41" t="s">
        <v>264</v>
      </c>
      <c r="C342" s="675"/>
      <c r="D342" s="1033"/>
      <c r="E342" s="1651" t="str">
        <f>D20</f>
        <v>No</v>
      </c>
      <c r="F342" s="15"/>
      <c r="G342" s="675"/>
      <c r="H342" s="675"/>
      <c r="I342" s="1088"/>
    </row>
    <row r="343" spans="1:310">
      <c r="A343" s="1087"/>
      <c r="B343" s="675"/>
      <c r="C343" s="84"/>
      <c r="D343" s="678"/>
      <c r="E343" s="675"/>
      <c r="F343" s="675"/>
      <c r="G343" s="675"/>
      <c r="H343" s="675"/>
      <c r="I343" s="1088"/>
    </row>
    <row r="344" spans="1:310" ht="14.4" thickBot="1">
      <c r="A344" s="1087"/>
      <c r="B344" s="675"/>
      <c r="C344" s="84"/>
      <c r="D344" s="678"/>
      <c r="E344" s="675"/>
      <c r="F344" s="675"/>
      <c r="G344" s="675"/>
      <c r="H344" s="675"/>
      <c r="I344" s="1088"/>
    </row>
    <row r="345" spans="1:310" ht="14.4" thickBot="1">
      <c r="A345" s="1095"/>
      <c r="B345" s="680" t="s">
        <v>265</v>
      </c>
      <c r="C345" s="1033"/>
      <c r="D345" s="2023" t="s">
        <v>41</v>
      </c>
      <c r="E345" s="1033" t="s">
        <v>847</v>
      </c>
      <c r="F345" s="13"/>
      <c r="G345" s="19"/>
      <c r="H345" s="1033"/>
      <c r="I345" s="1088"/>
    </row>
    <row r="346" spans="1:310" ht="14.4" thickBot="1">
      <c r="A346" s="1087"/>
      <c r="B346" s="1033"/>
      <c r="C346" s="1033"/>
      <c r="D346" s="1033"/>
      <c r="E346" s="1033"/>
      <c r="F346" s="1033"/>
      <c r="G346" s="1033"/>
      <c r="H346" s="1033"/>
      <c r="I346" s="1088"/>
    </row>
    <row r="347" spans="1:310" ht="14.4" thickBot="1">
      <c r="A347" s="1095"/>
      <c r="B347" s="40" t="s">
        <v>567</v>
      </c>
      <c r="C347" s="1033"/>
      <c r="D347" s="601">
        <v>1.62</v>
      </c>
      <c r="E347" s="675"/>
      <c r="F347" s="675"/>
      <c r="G347" s="675"/>
      <c r="H347" s="675"/>
      <c r="I347" s="1088"/>
    </row>
    <row r="348" spans="1:310">
      <c r="A348" s="1164"/>
      <c r="B348" s="1033"/>
      <c r="C348" s="1033"/>
      <c r="D348" s="28"/>
      <c r="E348" s="1033"/>
      <c r="F348" s="675"/>
      <c r="G348" s="675"/>
      <c r="H348" s="675"/>
      <c r="I348" s="1088"/>
    </row>
    <row r="349" spans="1:310" ht="14.4" thickBot="1">
      <c r="A349" s="1137"/>
      <c r="B349" s="1099"/>
      <c r="C349" s="1099"/>
      <c r="D349" s="1099"/>
      <c r="E349" s="1099"/>
      <c r="F349" s="1100"/>
      <c r="G349" s="1100"/>
      <c r="H349" s="1100"/>
      <c r="I349" s="1101"/>
    </row>
    <row r="350" spans="1:310" ht="16.2" thickBot="1">
      <c r="A350" s="2137" t="s">
        <v>1883</v>
      </c>
      <c r="B350" s="2137"/>
      <c r="C350" s="2137"/>
      <c r="D350" s="2137"/>
      <c r="E350" s="2137"/>
      <c r="F350" s="2137"/>
      <c r="G350" s="2137"/>
      <c r="H350" s="2137"/>
      <c r="I350" s="2137"/>
    </row>
    <row r="351" spans="1:310">
      <c r="I351" s="418"/>
    </row>
    <row r="352" spans="1:310">
      <c r="A352" s="90"/>
      <c r="B352" s="9" t="s">
        <v>568</v>
      </c>
    </row>
    <row r="353" spans="1:169" ht="14.4" thickBot="1"/>
    <row r="354" spans="1:169" ht="14.4" thickBot="1">
      <c r="B354" s="2023" t="s">
        <v>41</v>
      </c>
      <c r="C354" s="9" t="s">
        <v>847</v>
      </c>
      <c r="D354" s="13"/>
      <c r="E354" s="3"/>
    </row>
    <row r="355" spans="1:169" ht="14.4" thickBot="1">
      <c r="B355" s="703">
        <v>0</v>
      </c>
      <c r="C355" s="9" t="s">
        <v>1213</v>
      </c>
      <c r="F355" s="3"/>
      <c r="G355" s="3"/>
      <c r="H355" s="3"/>
    </row>
    <row r="357" spans="1:169">
      <c r="A357" s="17"/>
      <c r="B357" s="23" t="s">
        <v>774</v>
      </c>
      <c r="C357" s="3"/>
      <c r="D357" s="3"/>
      <c r="E357" s="3"/>
      <c r="F357" s="3"/>
      <c r="G357" s="3"/>
      <c r="H357" s="3"/>
    </row>
    <row r="358" spans="1:169" ht="14.4" thickBot="1">
      <c r="A358" s="3"/>
      <c r="B358" s="3"/>
      <c r="C358" s="3"/>
      <c r="D358" s="3"/>
      <c r="E358" s="3"/>
      <c r="F358" s="3"/>
      <c r="G358" s="3"/>
      <c r="H358" s="3"/>
    </row>
    <row r="359" spans="1:169" ht="14.4" thickBot="1">
      <c r="A359" s="3"/>
      <c r="B359" s="2023" t="s">
        <v>41</v>
      </c>
      <c r="C359" s="9" t="s">
        <v>847</v>
      </c>
      <c r="D359" s="13"/>
      <c r="E359" s="3"/>
      <c r="H359" s="3"/>
    </row>
    <row r="361" spans="1:169">
      <c r="B361" s="91" t="s">
        <v>1276</v>
      </c>
    </row>
    <row r="362" spans="1:169" ht="16.2"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2" thickBot="1">
      <c r="A363" s="2137" t="s">
        <v>517</v>
      </c>
      <c r="B363" s="2137"/>
      <c r="C363" s="2137"/>
      <c r="D363" s="2137"/>
      <c r="E363" s="2137"/>
      <c r="F363" s="2137"/>
      <c r="G363" s="2137"/>
      <c r="H363" s="2137"/>
      <c r="I363" s="2137"/>
      <c r="J363" s="915"/>
      <c r="K363" s="915"/>
      <c r="L363" s="915"/>
      <c r="M363" s="915"/>
      <c r="N363" s="915"/>
      <c r="O363" s="915"/>
      <c r="P363" s="915"/>
      <c r="Q363" s="915"/>
      <c r="R363" s="915"/>
      <c r="S363" s="915"/>
      <c r="T363" s="915"/>
      <c r="U363" s="915"/>
      <c r="V363" s="1518"/>
      <c r="W363" s="915"/>
      <c r="X363" s="915"/>
      <c r="Y363" s="915"/>
      <c r="Z363" s="915"/>
      <c r="AA363" s="915"/>
      <c r="AB363" s="915"/>
      <c r="AC363" s="915"/>
      <c r="AD363" s="915"/>
      <c r="AE363" s="915"/>
      <c r="AF363" s="915"/>
      <c r="AG363" s="915"/>
      <c r="AH363" s="915"/>
      <c r="AI363" s="915"/>
      <c r="AJ363" s="915"/>
      <c r="AK363" s="915"/>
      <c r="AL363" s="915"/>
      <c r="AM363" s="915"/>
      <c r="AN363" s="915"/>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5"/>
      <c r="BK363" s="1521"/>
      <c r="BL363" s="1521"/>
      <c r="BM363" s="1521"/>
      <c r="BN363" s="1521"/>
      <c r="BO363" s="1521"/>
      <c r="BP363" s="915"/>
      <c r="BQ363" s="915"/>
      <c r="BR363" s="915"/>
      <c r="BS363" s="915"/>
      <c r="BT363" s="1520"/>
      <c r="BU363" s="1520"/>
      <c r="BV363" s="1522"/>
      <c r="BW363" s="1522"/>
      <c r="BX363" s="1522"/>
      <c r="BY363" s="915"/>
      <c r="BZ363" s="915"/>
      <c r="CA363" s="915"/>
      <c r="CB363" s="915"/>
      <c r="CC363" s="1520"/>
      <c r="CD363" s="1523"/>
      <c r="CE363" s="915"/>
      <c r="CF363" s="1521"/>
      <c r="CG363" s="1521"/>
      <c r="CH363" s="1521"/>
      <c r="CI363" s="1521"/>
      <c r="CJ363" s="1521"/>
      <c r="CK363" s="1521"/>
      <c r="CL363" s="1522"/>
      <c r="CM363" s="1522"/>
      <c r="CN363" s="915"/>
      <c r="CO363" s="915"/>
      <c r="CP363" s="915"/>
      <c r="CQ363" s="1524"/>
      <c r="CR363" s="1524"/>
      <c r="CS363" s="1524"/>
      <c r="CT363" s="1524"/>
      <c r="CU363" s="1520"/>
      <c r="CV363" s="1520"/>
      <c r="CW363" s="1518"/>
      <c r="CX363" s="1523"/>
      <c r="CY363" s="1523"/>
      <c r="CZ363" s="1520"/>
      <c r="DA363" s="1520"/>
      <c r="DB363" s="915"/>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5"/>
      <c r="DY363" s="915"/>
      <c r="DZ363" s="915"/>
      <c r="EA363" s="915"/>
      <c r="EB363" s="915"/>
      <c r="EC363" s="915"/>
      <c r="ED363" s="915"/>
      <c r="EE363" s="915"/>
      <c r="EF363" s="915"/>
      <c r="EG363" s="915"/>
      <c r="EH363" s="915"/>
      <c r="EI363" s="915"/>
      <c r="EJ363" s="1521"/>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36" t="s">
        <v>775</v>
      </c>
      <c r="G364" s="2136"/>
      <c r="H364" s="52"/>
      <c r="I364" s="619"/>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2"/>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4.4" thickBot="1">
      <c r="A365" s="51"/>
      <c r="B365" s="38" t="s">
        <v>776</v>
      </c>
      <c r="D365" s="3"/>
      <c r="F365" s="1457" t="s">
        <v>777</v>
      </c>
      <c r="G365" s="1458" t="s">
        <v>778</v>
      </c>
      <c r="H365" s="52"/>
    </row>
    <row r="366" spans="1:169" ht="14.4" thickBot="1">
      <c r="A366" s="3"/>
      <c r="B366" s="53" t="s">
        <v>2104</v>
      </c>
      <c r="D366" s="3"/>
      <c r="F366" s="620">
        <v>42475</v>
      </c>
      <c r="G366" s="621"/>
      <c r="H366" s="93"/>
    </row>
    <row r="367" spans="1:169" ht="14.4" thickBot="1">
      <c r="B367" s="53" t="s">
        <v>2105</v>
      </c>
      <c r="D367" s="3"/>
      <c r="F367" s="620">
        <v>42475</v>
      </c>
      <c r="G367" s="621"/>
      <c r="H367" s="93"/>
    </row>
    <row r="368" spans="1:169" ht="14.4" thickBot="1">
      <c r="A368" s="3"/>
      <c r="B368" s="53" t="s">
        <v>2106</v>
      </c>
      <c r="D368" s="3"/>
      <c r="F368" s="620">
        <v>42735</v>
      </c>
      <c r="G368" s="621"/>
      <c r="H368" s="93"/>
    </row>
    <row r="369" spans="1:53" ht="14.4" thickBot="1">
      <c r="B369" s="14" t="s">
        <v>2107</v>
      </c>
      <c r="D369" s="3"/>
      <c r="F369" s="620">
        <v>42840</v>
      </c>
      <c r="G369" s="621"/>
      <c r="H369" s="93"/>
    </row>
    <row r="370" spans="1:53" ht="14.4" thickBot="1">
      <c r="B370" s="14" t="s">
        <v>2108</v>
      </c>
      <c r="D370" s="3"/>
      <c r="F370" s="620">
        <v>42931</v>
      </c>
      <c r="G370" s="621"/>
      <c r="H370" s="93"/>
    </row>
    <row r="371" spans="1:53">
      <c r="BA371" s="1519"/>
    </row>
    <row r="372" spans="1:53" ht="14.4" thickBot="1">
      <c r="H372" s="94"/>
      <c r="BA372" s="1519"/>
    </row>
    <row r="373" spans="1:53" ht="14.4" thickBot="1">
      <c r="A373" s="51"/>
      <c r="B373" s="9" t="s">
        <v>1057</v>
      </c>
      <c r="D373" s="46" t="s">
        <v>1058</v>
      </c>
      <c r="E373" s="621">
        <v>42887</v>
      </c>
      <c r="F373" s="10" t="s">
        <v>1059</v>
      </c>
      <c r="G373" s="621">
        <v>42946</v>
      </c>
      <c r="H373" s="95"/>
      <c r="BA373" s="1519"/>
    </row>
    <row r="374" spans="1:53" ht="14.4" thickBot="1">
      <c r="BA374" s="1519"/>
    </row>
    <row r="375" spans="1:53" ht="37.200000000000003" thickBot="1">
      <c r="A375" s="2132" t="s">
        <v>1556</v>
      </c>
      <c r="B375" s="2133"/>
      <c r="C375" s="2133"/>
      <c r="D375" s="2133"/>
      <c r="E375" s="2133"/>
      <c r="F375" s="2133"/>
      <c r="G375" s="2133"/>
      <c r="H375" s="2133"/>
      <c r="I375" s="2134"/>
    </row>
    <row r="376" spans="1:53" ht="16.2" thickBot="1">
      <c r="A376" s="1173"/>
      <c r="B376" s="1177" t="s">
        <v>1557</v>
      </c>
      <c r="C376" s="1175"/>
      <c r="D376" s="1175"/>
      <c r="E376" s="1175"/>
      <c r="F376" s="1174"/>
      <c r="G376" s="1175"/>
      <c r="H376" s="1175"/>
      <c r="I376" s="1176"/>
    </row>
    <row r="377" spans="1:53" ht="14.4" thickBot="1">
      <c r="A377" s="1091"/>
      <c r="B377" s="7" t="s">
        <v>691</v>
      </c>
      <c r="C377" s="2082" t="s">
        <v>2323</v>
      </c>
      <c r="D377" s="2083"/>
      <c r="E377" s="2083"/>
      <c r="F377" s="21" t="s">
        <v>390</v>
      </c>
      <c r="G377" s="2082" t="s">
        <v>2325</v>
      </c>
      <c r="H377" s="2083"/>
      <c r="I377" s="1088"/>
    </row>
    <row r="378" spans="1:53" ht="14.4" thickBot="1">
      <c r="A378" s="1087"/>
      <c r="B378" s="676" t="s">
        <v>694</v>
      </c>
      <c r="C378" s="2082" t="s">
        <v>2324</v>
      </c>
      <c r="D378" s="2083"/>
      <c r="E378" s="2083"/>
      <c r="F378" s="21" t="s">
        <v>779</v>
      </c>
      <c r="G378" s="2082" t="s">
        <v>2326</v>
      </c>
      <c r="H378" s="2083"/>
      <c r="I378" s="1088"/>
    </row>
    <row r="379" spans="1:53" ht="14.4" thickBot="1">
      <c r="A379" s="1087"/>
      <c r="B379" s="676" t="s">
        <v>695</v>
      </c>
      <c r="C379" s="2082" t="s">
        <v>2247</v>
      </c>
      <c r="D379" s="2083"/>
      <c r="E379" s="1033"/>
      <c r="F379" s="297" t="s">
        <v>255</v>
      </c>
      <c r="G379" s="2082" t="s">
        <v>2327</v>
      </c>
      <c r="H379" s="2083"/>
      <c r="I379" s="1088"/>
    </row>
    <row r="380" spans="1:53" ht="14.4" thickBot="1">
      <c r="A380" s="1087"/>
      <c r="B380" s="676" t="s">
        <v>696</v>
      </c>
      <c r="C380" s="2025" t="s">
        <v>2266</v>
      </c>
      <c r="D380" s="1033"/>
      <c r="E380" s="1033"/>
      <c r="F380" s="7" t="s">
        <v>258</v>
      </c>
      <c r="G380" s="600">
        <v>5137456703</v>
      </c>
      <c r="H380" s="692" t="s">
        <v>374</v>
      </c>
      <c r="I380" s="1088"/>
    </row>
    <row r="381" spans="1:53" ht="14.4" thickBot="1">
      <c r="A381" s="1087"/>
      <c r="B381" s="676" t="s">
        <v>1326</v>
      </c>
      <c r="C381" s="597">
        <v>452022665</v>
      </c>
      <c r="D381" s="1033"/>
      <c r="E381" s="1033"/>
      <c r="F381" s="7" t="s">
        <v>260</v>
      </c>
      <c r="G381" s="2082">
        <v>5138910530</v>
      </c>
      <c r="H381" s="2083"/>
      <c r="I381" s="1088"/>
    </row>
    <row r="382" spans="1:53" ht="14.4" thickBot="1">
      <c r="A382" s="1087"/>
      <c r="B382" s="1033"/>
      <c r="C382" s="675"/>
      <c r="D382" s="1033"/>
      <c r="E382" s="1033"/>
      <c r="F382" s="693" t="s">
        <v>259</v>
      </c>
      <c r="G382" s="2087" t="s">
        <v>2328</v>
      </c>
      <c r="H382" s="2083"/>
      <c r="I382" s="1097"/>
    </row>
    <row r="383" spans="1:53" ht="14.4" thickBot="1">
      <c r="A383" s="1087"/>
      <c r="B383" s="7" t="s">
        <v>1424</v>
      </c>
      <c r="C383" s="2027" t="s">
        <v>2349</v>
      </c>
      <c r="D383" s="1033"/>
      <c r="E383" s="1033"/>
      <c r="F383" s="7" t="s">
        <v>39</v>
      </c>
      <c r="G383" s="2087" t="s">
        <v>2329</v>
      </c>
      <c r="H383" s="2083"/>
      <c r="I383" s="1088"/>
    </row>
    <row r="384" spans="1:53" ht="14.4" thickBot="1">
      <c r="A384" s="1123"/>
      <c r="B384" s="1100"/>
      <c r="C384" s="1100"/>
      <c r="D384" s="1100"/>
      <c r="E384" s="1100"/>
      <c r="F384" s="1100"/>
      <c r="G384" s="1100"/>
      <c r="H384" s="1100"/>
      <c r="I384" s="1101"/>
    </row>
    <row r="385" spans="1:10" ht="16.2" thickBot="1">
      <c r="A385" s="2129" t="s">
        <v>515</v>
      </c>
      <c r="B385" s="2130"/>
      <c r="C385" s="2130"/>
      <c r="D385" s="2130"/>
      <c r="E385" s="2130"/>
      <c r="F385" s="2130"/>
      <c r="G385" s="2130"/>
      <c r="H385" s="2130"/>
      <c r="I385" s="2131"/>
    </row>
    <row r="386" spans="1:10" ht="16.2" thickTop="1">
      <c r="A386" s="1087"/>
      <c r="B386" s="45"/>
      <c r="C386" s="43"/>
      <c r="D386" s="43"/>
      <c r="E386" s="43"/>
      <c r="F386" s="43"/>
      <c r="G386" s="43"/>
      <c r="H386" s="43"/>
      <c r="I386" s="1118"/>
    </row>
    <row r="387" spans="1:10">
      <c r="A387" s="1089" t="s">
        <v>86</v>
      </c>
      <c r="B387" s="1033"/>
      <c r="C387" s="675"/>
      <c r="D387" s="675"/>
      <c r="E387" s="675"/>
      <c r="F387" s="675"/>
      <c r="G387" s="678"/>
      <c r="H387" s="52"/>
      <c r="I387" s="1105"/>
    </row>
    <row r="388" spans="1:10" ht="14.4" thickBot="1">
      <c r="A388" s="1087"/>
      <c r="B388" s="675"/>
      <c r="C388" s="675"/>
      <c r="D388" s="675"/>
      <c r="E388" s="675"/>
      <c r="F388" s="1033"/>
      <c r="G388" s="23"/>
      <c r="H388" s="52"/>
      <c r="I388" s="1105"/>
    </row>
    <row r="389" spans="1:10" ht="14.4" thickBot="1">
      <c r="A389" s="1087"/>
      <c r="B389" s="2023" t="s">
        <v>40</v>
      </c>
      <c r="C389" s="14" t="s">
        <v>87</v>
      </c>
      <c r="D389" s="675"/>
      <c r="E389" s="294"/>
      <c r="F389" s="678"/>
      <c r="G389" s="28"/>
      <c r="H389" s="28"/>
      <c r="I389" s="1105"/>
    </row>
    <row r="390" spans="1:10" ht="14.4" thickBot="1">
      <c r="A390" s="1087"/>
      <c r="B390" s="2023" t="s">
        <v>41</v>
      </c>
      <c r="C390" s="53" t="s">
        <v>378</v>
      </c>
      <c r="D390" s="675"/>
      <c r="E390" s="294"/>
      <c r="F390" s="678"/>
      <c r="G390" s="28"/>
      <c r="H390" s="28"/>
      <c r="I390" s="1105"/>
    </row>
    <row r="391" spans="1:10" ht="14.4" thickBot="1">
      <c r="A391" s="1087"/>
      <c r="B391" s="2023" t="s">
        <v>41</v>
      </c>
      <c r="C391" s="14" t="s">
        <v>88</v>
      </c>
      <c r="D391" s="675"/>
      <c r="E391" s="294"/>
      <c r="F391" s="678"/>
      <c r="G391" s="28"/>
      <c r="H391" s="28"/>
      <c r="I391" s="1105"/>
    </row>
    <row r="392" spans="1:10">
      <c r="A392" s="1087"/>
      <c r="B392" s="28"/>
      <c r="C392" s="678"/>
      <c r="D392" s="675"/>
      <c r="E392" s="23"/>
      <c r="F392" s="28"/>
      <c r="G392" s="28"/>
      <c r="H392" s="28"/>
      <c r="I392" s="1105"/>
    </row>
    <row r="393" spans="1:10">
      <c r="A393" s="1121"/>
      <c r="B393" s="54" t="s">
        <v>561</v>
      </c>
      <c r="C393" s="678"/>
      <c r="D393" s="675"/>
      <c r="E393" s="675"/>
      <c r="F393" s="675"/>
      <c r="G393" s="675"/>
      <c r="H393" s="675"/>
      <c r="I393" s="1088"/>
    </row>
    <row r="394" spans="1:10" ht="14.4" thickBot="1">
      <c r="A394" s="1087"/>
      <c r="B394" s="28"/>
      <c r="C394" s="678"/>
      <c r="D394" s="1404" t="s">
        <v>562</v>
      </c>
      <c r="E394" s="1404" t="s">
        <v>563</v>
      </c>
      <c r="F394" s="1033"/>
      <c r="G394" s="294"/>
      <c r="H394" s="294"/>
      <c r="I394" s="1088"/>
    </row>
    <row r="395" spans="1:10" ht="14.4" thickBot="1">
      <c r="A395" s="1094"/>
      <c r="B395" s="294"/>
      <c r="C395" s="676" t="s">
        <v>1244</v>
      </c>
      <c r="D395" s="606">
        <v>1</v>
      </c>
      <c r="E395" s="606"/>
      <c r="F395" s="1033"/>
      <c r="G395" s="678"/>
      <c r="H395" s="675"/>
      <c r="I395" s="1088"/>
    </row>
    <row r="396" spans="1:10" ht="14.4" thickBot="1">
      <c r="A396" s="1087"/>
      <c r="B396" s="1033"/>
      <c r="C396" s="676" t="s">
        <v>564</v>
      </c>
      <c r="D396" s="606">
        <v>4</v>
      </c>
      <c r="E396" s="606"/>
      <c r="F396" s="1033"/>
      <c r="G396" s="678"/>
      <c r="H396" s="675"/>
      <c r="I396" s="1088"/>
    </row>
    <row r="397" spans="1:10" ht="14.4" thickBot="1">
      <c r="A397" s="1087"/>
      <c r="B397" s="1033"/>
      <c r="C397" s="676" t="s">
        <v>565</v>
      </c>
      <c r="D397" s="606">
        <v>53</v>
      </c>
      <c r="E397" s="606"/>
      <c r="F397" s="1033"/>
      <c r="G397" s="1057"/>
      <c r="H397" s="675"/>
      <c r="I397" s="1088"/>
      <c r="J397" s="1528"/>
    </row>
    <row r="398" spans="1:10" ht="14.4" thickBot="1">
      <c r="A398" s="1091"/>
      <c r="B398" s="1033"/>
      <c r="C398" s="1033"/>
      <c r="D398" s="28"/>
      <c r="E398" s="28"/>
      <c r="F398" s="1033"/>
      <c r="G398" s="678"/>
      <c r="H398" s="1033"/>
      <c r="I398" s="1088"/>
      <c r="J398" s="1528"/>
    </row>
    <row r="399" spans="1:10" ht="14.4" thickBot="1">
      <c r="A399" s="1087"/>
      <c r="B399" s="1033"/>
      <c r="C399" s="676" t="s">
        <v>566</v>
      </c>
      <c r="D399" s="602">
        <v>56</v>
      </c>
      <c r="E399" s="602"/>
      <c r="F399" s="294"/>
      <c r="G399" s="678"/>
      <c r="H399" s="675"/>
      <c r="I399" s="1088"/>
      <c r="J399" s="1528"/>
    </row>
    <row r="400" spans="1:10" ht="14.4" thickBot="1">
      <c r="A400" s="1087"/>
      <c r="B400" s="1033"/>
      <c r="C400" s="23"/>
      <c r="D400" s="1033"/>
      <c r="E400" s="1033"/>
      <c r="F400" s="294"/>
      <c r="G400" s="678"/>
      <c r="H400" s="675"/>
      <c r="I400" s="1088"/>
      <c r="J400" s="1528"/>
    </row>
    <row r="401" spans="1:10" ht="14.4" thickBot="1">
      <c r="A401" s="1087"/>
      <c r="B401" s="1033"/>
      <c r="C401" s="676" t="s">
        <v>654</v>
      </c>
      <c r="D401" s="2023" t="s">
        <v>40</v>
      </c>
      <c r="E401" s="678" t="s">
        <v>846</v>
      </c>
      <c r="F401" s="13"/>
      <c r="G401" s="678"/>
      <c r="H401" s="675"/>
      <c r="I401" s="1088"/>
      <c r="J401" s="1528"/>
    </row>
    <row r="402" spans="1:10">
      <c r="A402" s="1087"/>
      <c r="B402" s="1033"/>
      <c r="C402" s="676"/>
      <c r="D402" s="13"/>
      <c r="E402" s="678"/>
      <c r="F402" s="13"/>
      <c r="G402" s="678"/>
      <c r="H402" s="675"/>
      <c r="I402" s="1088"/>
      <c r="J402" s="1528"/>
    </row>
    <row r="403" spans="1:10">
      <c r="A403" s="1095"/>
      <c r="B403" s="6" t="s">
        <v>698</v>
      </c>
      <c r="C403" s="675"/>
      <c r="D403" s="678"/>
      <c r="E403" s="678"/>
      <c r="F403" s="675"/>
      <c r="G403" s="675"/>
      <c r="H403" s="675"/>
      <c r="I403" s="1088"/>
      <c r="J403" s="1528"/>
    </row>
    <row r="404" spans="1:10" ht="14.4" thickBot="1">
      <c r="A404" s="1094"/>
      <c r="B404" s="1033"/>
      <c r="C404" s="675"/>
      <c r="D404" s="1402" t="s">
        <v>703</v>
      </c>
      <c r="E404" s="1403" t="s">
        <v>699</v>
      </c>
      <c r="F404" s="675"/>
      <c r="G404" s="16"/>
      <c r="H404" s="675"/>
      <c r="I404" s="1088"/>
    </row>
    <row r="405" spans="1:10" ht="14.4" thickBot="1">
      <c r="A405" s="1124"/>
      <c r="B405" s="1033"/>
      <c r="C405" s="46" t="s">
        <v>64</v>
      </c>
      <c r="D405" s="1586">
        <v>53</v>
      </c>
      <c r="E405" s="611">
        <f>(D405/(D$397+E$397))</f>
        <v>1</v>
      </c>
      <c r="F405" s="1033"/>
      <c r="G405" s="675"/>
      <c r="H405" s="675"/>
      <c r="I405" s="1088"/>
    </row>
    <row r="406" spans="1:10" ht="14.4" thickBot="1">
      <c r="A406" s="1124"/>
      <c r="B406" s="1033"/>
      <c r="C406" s="46" t="s">
        <v>65</v>
      </c>
      <c r="D406" s="1587">
        <v>0</v>
      </c>
      <c r="E406" s="612">
        <f>D406/(D$397+E$397)</f>
        <v>0</v>
      </c>
      <c r="F406" s="1033"/>
      <c r="G406" s="675"/>
      <c r="H406" s="675"/>
      <c r="I406" s="1088"/>
    </row>
    <row r="407" spans="1:10" ht="14.4" thickBot="1">
      <c r="A407" s="1124"/>
      <c r="B407" s="1033"/>
      <c r="C407" s="46" t="s">
        <v>66</v>
      </c>
      <c r="D407" s="1587">
        <v>0</v>
      </c>
      <c r="E407" s="612">
        <f>D407/(D$397+E$397)</f>
        <v>0</v>
      </c>
      <c r="F407" s="1033"/>
      <c r="G407" s="675"/>
      <c r="H407" s="675"/>
      <c r="I407" s="1088"/>
    </row>
    <row r="408" spans="1:10" ht="14.4" thickBot="1">
      <c r="A408" s="1124"/>
      <c r="B408" s="1033"/>
      <c r="C408" s="10" t="s">
        <v>67</v>
      </c>
      <c r="D408" s="1588">
        <f>SUM(D405:D407)</f>
        <v>53</v>
      </c>
      <c r="E408" s="55">
        <f>SUM(E405:E407)</f>
        <v>1</v>
      </c>
      <c r="F408" s="1033"/>
      <c r="G408" s="675"/>
      <c r="H408" s="675"/>
      <c r="I408" s="1088"/>
    </row>
    <row r="409" spans="1:10">
      <c r="A409" s="1124"/>
      <c r="B409" s="1033"/>
      <c r="C409" s="10"/>
      <c r="D409" s="28"/>
      <c r="E409" s="56"/>
      <c r="F409" s="1033"/>
      <c r="G409" s="675"/>
      <c r="H409" s="675"/>
      <c r="I409" s="1088"/>
    </row>
    <row r="410" spans="1:10" ht="16.2" thickBot="1">
      <c r="A410" s="1124"/>
      <c r="B410" s="6" t="s">
        <v>1245</v>
      </c>
      <c r="C410" s="10"/>
      <c r="D410" s="28"/>
      <c r="E410" s="56"/>
      <c r="F410" s="1033"/>
      <c r="G410" s="675"/>
      <c r="H410" s="675"/>
      <c r="I410" s="1088"/>
    </row>
    <row r="411" spans="1:10" ht="27.6" thickBot="1">
      <c r="A411" s="1124"/>
      <c r="B411" s="1033"/>
      <c r="C411" s="28"/>
      <c r="D411" s="613" t="s">
        <v>456</v>
      </c>
      <c r="E411" s="613" t="s">
        <v>457</v>
      </c>
      <c r="F411" s="613" t="s">
        <v>458</v>
      </c>
      <c r="G411" s="613" t="s">
        <v>459</v>
      </c>
      <c r="H411" s="57" t="s">
        <v>460</v>
      </c>
      <c r="I411" s="1125" t="s">
        <v>1246</v>
      </c>
    </row>
    <row r="412" spans="1:10" ht="14.4" thickBot="1">
      <c r="A412" s="1094"/>
      <c r="B412" s="1033"/>
      <c r="C412" s="46" t="s">
        <v>68</v>
      </c>
      <c r="D412" s="606"/>
      <c r="E412" s="606"/>
      <c r="F412" s="606"/>
      <c r="G412" s="606"/>
      <c r="H412" s="696"/>
      <c r="I412" s="1586"/>
    </row>
    <row r="413" spans="1:10" ht="14.4" thickBot="1">
      <c r="A413" s="1094"/>
      <c r="B413" s="1033"/>
      <c r="C413" s="10" t="s">
        <v>700</v>
      </c>
      <c r="D413" s="606"/>
      <c r="E413" s="606"/>
      <c r="F413" s="606"/>
      <c r="G413" s="606"/>
      <c r="H413" s="696"/>
      <c r="I413" s="1586"/>
    </row>
    <row r="414" spans="1:10" ht="14.4" thickBot="1">
      <c r="A414" s="1094"/>
      <c r="B414" s="1033"/>
      <c r="C414" s="46" t="s">
        <v>69</v>
      </c>
      <c r="D414" s="1062"/>
      <c r="E414" s="1062"/>
      <c r="F414" s="1062"/>
      <c r="G414" s="1062"/>
      <c r="H414" s="696"/>
      <c r="I414" s="1586"/>
    </row>
    <row r="415" spans="1:10" ht="14.4" thickBot="1">
      <c r="A415" s="1094"/>
      <c r="B415" s="1033"/>
      <c r="C415" s="46" t="s">
        <v>70</v>
      </c>
      <c r="D415" s="1062"/>
      <c r="E415" s="1062"/>
      <c r="F415" s="1062"/>
      <c r="G415" s="1062"/>
      <c r="H415" s="696"/>
      <c r="I415" s="1586"/>
    </row>
    <row r="416" spans="1:10" ht="14.4" thickBot="1">
      <c r="A416" s="1094"/>
      <c r="B416" s="1033"/>
      <c r="C416" s="10" t="s">
        <v>1238</v>
      </c>
      <c r="D416" s="1062"/>
      <c r="E416" s="1062"/>
      <c r="F416" s="1062"/>
      <c r="G416" s="1062">
        <v>1</v>
      </c>
      <c r="H416" s="2023" t="s">
        <v>40</v>
      </c>
      <c r="I416" s="1586">
        <v>53</v>
      </c>
    </row>
    <row r="417" spans="1:310" ht="14.4" thickBot="1">
      <c r="A417" s="1094"/>
      <c r="B417" s="1033"/>
      <c r="C417" s="46" t="s">
        <v>71</v>
      </c>
      <c r="D417" s="1062"/>
      <c r="E417" s="1062"/>
      <c r="F417" s="1062"/>
      <c r="G417" s="1062"/>
      <c r="H417" s="696"/>
      <c r="I417" s="1586"/>
    </row>
    <row r="418" spans="1:310" ht="14.4" thickBot="1">
      <c r="A418" s="1094"/>
      <c r="B418" s="1033"/>
      <c r="C418" s="10" t="s">
        <v>67</v>
      </c>
      <c r="D418" s="614">
        <f>SUM(D412:D417)</f>
        <v>0</v>
      </c>
      <c r="E418" s="614">
        <f>SUM(E412:E417)</f>
        <v>0</v>
      </c>
      <c r="F418" s="614">
        <f>SUM(F412:F417)</f>
        <v>0</v>
      </c>
      <c r="G418" s="614">
        <f>SUM(G412:G417)</f>
        <v>1</v>
      </c>
      <c r="H418" s="59"/>
      <c r="I418" s="1589">
        <f>SUM(I412:I417)</f>
        <v>53</v>
      </c>
    </row>
    <row r="419" spans="1:310" s="1032" customFormat="1">
      <c r="A419" s="1094"/>
      <c r="B419" s="1033"/>
      <c r="C419" s="28"/>
      <c r="D419" s="1033"/>
      <c r="E419" s="1033"/>
      <c r="F419" s="1033"/>
      <c r="G419" s="675"/>
      <c r="H419" s="675"/>
      <c r="I419" s="1126"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4" customFormat="1">
      <c r="A420" s="1095"/>
      <c r="B420" s="6" t="s">
        <v>287</v>
      </c>
      <c r="C420" s="678"/>
      <c r="D420" s="675"/>
      <c r="E420" s="675"/>
      <c r="F420" s="675"/>
      <c r="G420" s="675"/>
      <c r="H420" s="675"/>
      <c r="I420" s="1088"/>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4" customFormat="1" ht="14.4" thickBot="1">
      <c r="A421" s="1087"/>
      <c r="B421" s="1033"/>
      <c r="C421" s="1127" t="s">
        <v>72</v>
      </c>
      <c r="D421" s="1127" t="s">
        <v>704</v>
      </c>
      <c r="E421" s="1127" t="s">
        <v>73</v>
      </c>
      <c r="F421" s="1127" t="s">
        <v>74</v>
      </c>
      <c r="G421" s="1127" t="s">
        <v>75</v>
      </c>
      <c r="H421" s="1127" t="s">
        <v>705</v>
      </c>
      <c r="I421" s="1088"/>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2" customFormat="1" ht="14.4" thickBot="1">
      <c r="A422" s="1087"/>
      <c r="B422" s="10" t="s">
        <v>64</v>
      </c>
      <c r="C422" s="606"/>
      <c r="D422" s="606"/>
      <c r="E422" s="606">
        <v>22</v>
      </c>
      <c r="F422" s="606">
        <v>31</v>
      </c>
      <c r="G422" s="606"/>
      <c r="H422" s="606"/>
      <c r="I422" s="1088"/>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4.4" thickBot="1">
      <c r="A423" s="1087"/>
      <c r="B423" s="10" t="s">
        <v>300</v>
      </c>
      <c r="C423" s="602"/>
      <c r="D423" s="602"/>
      <c r="E423" s="602">
        <v>0</v>
      </c>
      <c r="F423" s="602">
        <v>0</v>
      </c>
      <c r="G423" s="602"/>
      <c r="H423" s="602"/>
      <c r="I423" s="1088"/>
    </row>
    <row r="424" spans="1:310" ht="14.4" thickBot="1">
      <c r="A424" s="1087"/>
      <c r="B424" s="7" t="s">
        <v>67</v>
      </c>
      <c r="C424" s="615">
        <f t="shared" ref="C424:H424" si="3">SUM(C422:C423)</f>
        <v>0</v>
      </c>
      <c r="D424" s="615">
        <f t="shared" si="3"/>
        <v>0</v>
      </c>
      <c r="E424" s="615">
        <f t="shared" si="3"/>
        <v>22</v>
      </c>
      <c r="F424" s="615">
        <f t="shared" si="3"/>
        <v>31</v>
      </c>
      <c r="G424" s="615">
        <f t="shared" si="3"/>
        <v>0</v>
      </c>
      <c r="H424" s="615">
        <f t="shared" si="3"/>
        <v>0</v>
      </c>
      <c r="I424" s="1088"/>
    </row>
    <row r="425" spans="1:310">
      <c r="A425" s="1094"/>
      <c r="B425" s="1033"/>
      <c r="C425" s="28"/>
      <c r="D425" s="1033"/>
      <c r="E425" s="1033"/>
      <c r="F425" s="1033"/>
      <c r="G425" s="675"/>
      <c r="H425" s="675"/>
      <c r="I425" s="1088"/>
    </row>
    <row r="426" spans="1:310">
      <c r="A426" s="1121"/>
      <c r="B426" s="16" t="s">
        <v>478</v>
      </c>
      <c r="C426" s="1033"/>
      <c r="D426" s="675"/>
      <c r="E426" s="675"/>
      <c r="F426" s="675"/>
      <c r="G426" s="675"/>
      <c r="H426" s="675"/>
      <c r="I426" s="1088"/>
    </row>
    <row r="427" spans="1:310" ht="14.4" thickBot="1">
      <c r="A427" s="1094"/>
      <c r="B427" s="675"/>
      <c r="C427" s="1128" t="s">
        <v>703</v>
      </c>
      <c r="D427" s="1128" t="s">
        <v>706</v>
      </c>
      <c r="E427" s="1033"/>
      <c r="F427" s="675"/>
      <c r="G427" s="675"/>
      <c r="H427" s="675"/>
      <c r="I427" s="1088"/>
    </row>
    <row r="428" spans="1:310" ht="14.4" thickBot="1">
      <c r="A428" s="1094"/>
      <c r="B428" s="676" t="s">
        <v>76</v>
      </c>
      <c r="C428" s="606">
        <v>0</v>
      </c>
      <c r="D428" s="606"/>
      <c r="E428" s="1033"/>
      <c r="F428" s="675"/>
      <c r="G428" s="675"/>
      <c r="H428" s="675"/>
      <c r="I428" s="1088"/>
    </row>
    <row r="429" spans="1:310" ht="14.4" thickBot="1">
      <c r="A429" s="1094"/>
      <c r="B429" s="676" t="s">
        <v>77</v>
      </c>
      <c r="C429" s="606">
        <v>0</v>
      </c>
      <c r="D429" s="606"/>
      <c r="E429" s="1033"/>
      <c r="F429" s="678" t="s">
        <v>1247</v>
      </c>
      <c r="G429" s="72"/>
      <c r="H429" s="675"/>
      <c r="I429" s="1088"/>
    </row>
    <row r="430" spans="1:310" ht="14.4" thickBot="1">
      <c r="A430" s="1094"/>
      <c r="B430" s="676" t="s">
        <v>792</v>
      </c>
      <c r="C430" s="606">
        <v>0</v>
      </c>
      <c r="D430" s="606"/>
      <c r="E430" s="1033"/>
      <c r="F430" s="2135"/>
      <c r="G430" s="2135"/>
      <c r="H430" s="2135"/>
      <c r="I430" s="2135"/>
    </row>
    <row r="431" spans="1:310" ht="14.4" thickBot="1">
      <c r="A431" s="1098"/>
      <c r="B431" s="1114"/>
      <c r="C431" s="1100"/>
      <c r="D431" s="1129"/>
      <c r="E431" s="1099"/>
      <c r="F431" s="1100"/>
      <c r="G431" s="1100"/>
      <c r="H431" s="1100"/>
      <c r="I431" s="1101"/>
    </row>
    <row r="432" spans="1:310" ht="16.2" thickBot="1">
      <c r="A432" s="2129" t="s">
        <v>1527</v>
      </c>
      <c r="B432" s="2130" t="s">
        <v>793</v>
      </c>
      <c r="C432" s="2130"/>
      <c r="D432" s="2130"/>
      <c r="E432" s="2130"/>
      <c r="F432" s="2130"/>
      <c r="G432" s="2130"/>
      <c r="H432" s="2130"/>
      <c r="I432" s="2131"/>
    </row>
    <row r="433" spans="1:310" s="674" customFormat="1" ht="14.4" thickTop="1">
      <c r="A433" s="1091"/>
      <c r="B433" s="673" t="s">
        <v>1468</v>
      </c>
      <c r="C433" s="1033"/>
      <c r="D433" s="1033"/>
      <c r="E433" s="1033"/>
      <c r="F433" s="675"/>
      <c r="G433" s="675"/>
      <c r="H433" s="675"/>
      <c r="I433" s="1088"/>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4" customFormat="1">
      <c r="A434" s="1091"/>
      <c r="B434" s="673"/>
      <c r="C434" s="1033"/>
      <c r="D434" s="1033"/>
      <c r="E434" s="1033"/>
      <c r="F434" s="675"/>
      <c r="G434" s="675"/>
      <c r="H434" s="675"/>
      <c r="I434" s="1088"/>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4" customFormat="1">
      <c r="A435" s="1091"/>
      <c r="B435" s="1033" t="s">
        <v>1469</v>
      </c>
      <c r="C435" s="1033"/>
      <c r="D435" s="1033"/>
      <c r="E435" s="1033"/>
      <c r="F435" s="675"/>
      <c r="G435" s="675"/>
      <c r="H435" s="675"/>
      <c r="I435" s="1088"/>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4" customFormat="1">
      <c r="A436" s="1091"/>
      <c r="B436" s="760" t="s">
        <v>1470</v>
      </c>
      <c r="C436" s="1033"/>
      <c r="D436" s="1033"/>
      <c r="E436" s="1033"/>
      <c r="F436" s="675"/>
      <c r="G436" s="675"/>
      <c r="H436" s="675"/>
      <c r="I436" s="1088"/>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4" customFormat="1" ht="14.4" thickBot="1">
      <c r="A437" s="1091"/>
      <c r="B437" s="760"/>
      <c r="C437" s="1033"/>
      <c r="D437" s="1033"/>
      <c r="E437" s="1033"/>
      <c r="F437" s="675"/>
      <c r="G437" s="675"/>
      <c r="H437" s="675"/>
      <c r="I437" s="1088"/>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4.4" thickBot="1">
      <c r="A438" s="1094"/>
      <c r="B438" s="1033"/>
      <c r="C438" s="1033"/>
      <c r="D438" s="676" t="s">
        <v>1273</v>
      </c>
      <c r="E438" s="753">
        <v>61220</v>
      </c>
      <c r="F438" s="683"/>
      <c r="G438" s="675"/>
      <c r="H438" s="675"/>
      <c r="I438" s="1088"/>
    </row>
    <row r="439" spans="1:310" ht="14.4" thickBot="1">
      <c r="A439" s="1094"/>
      <c r="B439" s="1033"/>
      <c r="C439" s="754"/>
      <c r="D439" s="752" t="s">
        <v>1451</v>
      </c>
      <c r="E439" s="691">
        <v>0</v>
      </c>
      <c r="F439" s="755"/>
      <c r="G439" s="755"/>
      <c r="H439" s="675"/>
      <c r="I439" s="1088"/>
    </row>
    <row r="440" spans="1:310" ht="14.4" thickBot="1">
      <c r="A440" s="1094"/>
      <c r="B440" s="1033"/>
      <c r="C440" s="754"/>
      <c r="D440" s="752" t="s">
        <v>1452</v>
      </c>
      <c r="E440" s="691">
        <v>1598</v>
      </c>
      <c r="F440" s="755"/>
      <c r="G440" s="755"/>
      <c r="H440" s="675"/>
      <c r="I440" s="1088"/>
    </row>
    <row r="441" spans="1:310" ht="14.4" thickBot="1">
      <c r="A441" s="1094"/>
      <c r="B441" s="1033"/>
      <c r="C441" s="754"/>
      <c r="D441" s="752" t="s">
        <v>1274</v>
      </c>
      <c r="E441" s="691">
        <v>0</v>
      </c>
      <c r="F441" s="755"/>
      <c r="G441" s="755"/>
      <c r="H441" s="675"/>
      <c r="I441" s="1088"/>
    </row>
    <row r="442" spans="1:310" ht="14.4" thickBot="1">
      <c r="A442" s="1094"/>
      <c r="B442" s="1033"/>
      <c r="C442" s="754"/>
      <c r="D442" s="752" t="s">
        <v>1423</v>
      </c>
      <c r="E442" s="691">
        <v>44739</v>
      </c>
      <c r="F442" s="755"/>
      <c r="G442" s="755"/>
      <c r="H442" s="675"/>
      <c r="I442" s="1088"/>
    </row>
    <row r="443" spans="1:310" s="5" customFormat="1" ht="16.2" thickBot="1">
      <c r="A443" s="1094"/>
      <c r="B443" s="1033"/>
      <c r="C443" s="754"/>
      <c r="D443" s="752" t="s">
        <v>1453</v>
      </c>
      <c r="E443" s="691">
        <v>0</v>
      </c>
      <c r="F443" s="755"/>
      <c r="G443" s="755"/>
      <c r="H443" s="675"/>
      <c r="I443" s="1088"/>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2" thickBot="1">
      <c r="A444" s="1094"/>
      <c r="B444" s="1033"/>
      <c r="C444" s="754"/>
      <c r="D444" s="752" t="s">
        <v>1454</v>
      </c>
      <c r="E444" s="691">
        <v>3857</v>
      </c>
      <c r="F444" s="755"/>
      <c r="G444" s="755"/>
      <c r="H444" s="675"/>
      <c r="I444" s="1088"/>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1" customFormat="1" ht="14.4" thickBot="1">
      <c r="A445" s="1094"/>
      <c r="B445" s="1033"/>
      <c r="C445" s="754"/>
      <c r="D445" s="752" t="s">
        <v>1455</v>
      </c>
      <c r="E445" s="691">
        <v>7639</v>
      </c>
      <c r="F445" s="755"/>
      <c r="G445" s="755"/>
      <c r="H445" s="675"/>
      <c r="I445" s="1088"/>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1" customFormat="1" ht="14.4" thickBot="1">
      <c r="A446" s="1094"/>
      <c r="B446" s="1033"/>
      <c r="C446" s="754"/>
      <c r="D446" s="752" t="s">
        <v>1456</v>
      </c>
      <c r="E446" s="691">
        <v>652</v>
      </c>
      <c r="F446" s="755"/>
      <c r="G446" s="755"/>
      <c r="H446" s="675"/>
      <c r="I446" s="1088"/>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1" customFormat="1" ht="14.4" thickBot="1">
      <c r="A447" s="1094"/>
      <c r="B447" s="1033"/>
      <c r="C447" s="754"/>
      <c r="D447" s="752" t="s">
        <v>1457</v>
      </c>
      <c r="E447" s="691">
        <v>0</v>
      </c>
      <c r="F447" s="755"/>
      <c r="G447" s="755"/>
      <c r="H447" s="675"/>
      <c r="I447" s="1088"/>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1" customFormat="1" ht="14.4" thickBot="1">
      <c r="A448" s="1094"/>
      <c r="B448" s="1033"/>
      <c r="C448" s="754"/>
      <c r="D448" s="752" t="s">
        <v>1317</v>
      </c>
      <c r="E448" s="691">
        <v>1154</v>
      </c>
      <c r="F448" s="755"/>
      <c r="G448" s="755"/>
      <c r="H448" s="675"/>
      <c r="I448" s="1088"/>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1" customFormat="1" ht="14.4" thickBot="1">
      <c r="A449" s="1094"/>
      <c r="B449" s="1033"/>
      <c r="C449" s="754"/>
      <c r="D449" s="752" t="s">
        <v>1318</v>
      </c>
      <c r="E449" s="691">
        <v>1015</v>
      </c>
      <c r="F449" s="755"/>
      <c r="G449" s="755"/>
      <c r="H449" s="675"/>
      <c r="I449" s="1088"/>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1" customFormat="1" ht="14.4" thickBot="1">
      <c r="A450" s="1094"/>
      <c r="B450" s="1033"/>
      <c r="C450" s="754"/>
      <c r="D450" s="752" t="s">
        <v>1458</v>
      </c>
      <c r="E450" s="691">
        <v>566</v>
      </c>
      <c r="F450" s="755"/>
      <c r="G450" s="755"/>
      <c r="H450" s="675"/>
      <c r="I450" s="1088"/>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1" customFormat="1" ht="14.4" thickBot="1">
      <c r="A451" s="1094"/>
      <c r="B451" s="1033"/>
      <c r="C451" s="754"/>
      <c r="D451" s="752" t="s">
        <v>1459</v>
      </c>
      <c r="E451" s="691">
        <v>0</v>
      </c>
      <c r="F451" s="755"/>
      <c r="G451" s="755"/>
      <c r="H451" s="675"/>
      <c r="I451" s="1088"/>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1" customFormat="1" ht="14.4" thickBot="1">
      <c r="A452" s="1094"/>
      <c r="B452" s="1033"/>
      <c r="C452" s="754"/>
      <c r="D452" s="752" t="s">
        <v>1319</v>
      </c>
      <c r="E452" s="691">
        <v>0</v>
      </c>
      <c r="F452" s="755"/>
      <c r="G452" s="755"/>
      <c r="H452" s="675"/>
      <c r="I452" s="1088"/>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1" customFormat="1" ht="14.4" thickBot="1">
      <c r="A453" s="1094"/>
      <c r="B453" s="1033"/>
      <c r="C453" s="1033"/>
      <c r="D453" s="679" t="s">
        <v>1275</v>
      </c>
      <c r="E453" s="690">
        <f>SUM(E439:E441)</f>
        <v>1598</v>
      </c>
      <c r="F453" s="684" t="s">
        <v>1462</v>
      </c>
      <c r="G453" s="675"/>
      <c r="H453" s="675"/>
      <c r="I453" s="1088"/>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1" customFormat="1" ht="14.4" thickBot="1">
      <c r="A454" s="1094"/>
      <c r="B454" s="1033"/>
      <c r="C454" s="1033"/>
      <c r="D454" s="679" t="s">
        <v>1460</v>
      </c>
      <c r="E454" s="687">
        <f>SUM(E442,E449,E445)</f>
        <v>53393</v>
      </c>
      <c r="F454" s="685" t="s">
        <v>1463</v>
      </c>
      <c r="G454" s="675"/>
      <c r="H454" s="675"/>
      <c r="I454" s="1088"/>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1" customFormat="1" ht="14.4" thickBot="1">
      <c r="A455" s="1094"/>
      <c r="B455" s="1033"/>
      <c r="C455" s="1033"/>
      <c r="D455" s="679" t="s">
        <v>1320</v>
      </c>
      <c r="E455" s="688">
        <f>(SUM(E444:E445))/E456</f>
        <v>0.19281473281674549</v>
      </c>
      <c r="F455" s="685" t="s">
        <v>1467</v>
      </c>
      <c r="G455" s="675"/>
      <c r="H455" s="675"/>
      <c r="I455" s="1088"/>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1" customFormat="1" ht="14.4" thickBot="1">
      <c r="A456" s="1094"/>
      <c r="B456" s="1033"/>
      <c r="C456" s="1033"/>
      <c r="D456" s="679" t="s">
        <v>743</v>
      </c>
      <c r="E456" s="687">
        <f>E438-E453</f>
        <v>59622</v>
      </c>
      <c r="F456" s="685" t="s">
        <v>1464</v>
      </c>
      <c r="G456" s="675"/>
      <c r="H456" s="675"/>
      <c r="I456" s="1088"/>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1" customFormat="1" ht="14.4" thickBot="1">
      <c r="A457" s="1094"/>
      <c r="B457" s="1033"/>
      <c r="C457" s="1033"/>
      <c r="D457" s="679" t="s">
        <v>1461</v>
      </c>
      <c r="E457" s="689">
        <f>E456/PJCLIUnits</f>
        <v>1124.9433962264152</v>
      </c>
      <c r="F457" s="686" t="s">
        <v>1465</v>
      </c>
      <c r="G457" s="675"/>
      <c r="H457" s="675"/>
      <c r="I457" s="1088"/>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1" customFormat="1" ht="14.4" thickBot="1">
      <c r="A458" s="1094"/>
      <c r="B458" s="1033"/>
      <c r="C458" s="1033"/>
      <c r="D458" s="756" t="s">
        <v>1466</v>
      </c>
      <c r="E458" s="689" t="str">
        <f>IF(E438-(SUM(E439:E452))&lt;&gt;0,"ERROR","")</f>
        <v/>
      </c>
      <c r="F458" s="686"/>
      <c r="G458" s="675"/>
      <c r="H458" s="675"/>
      <c r="I458" s="1088"/>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1" customFormat="1">
      <c r="A459" s="678"/>
      <c r="B459" s="1033"/>
      <c r="C459" s="1033"/>
      <c r="D459" s="756"/>
      <c r="E459" s="97"/>
      <c r="F459" s="686"/>
      <c r="G459" s="675"/>
      <c r="H459" s="675"/>
      <c r="I459" s="1033"/>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1" customFormat="1">
      <c r="A460" s="942"/>
      <c r="B460" s="943"/>
      <c r="C460" s="943"/>
      <c r="D460" s="943"/>
      <c r="E460" s="944"/>
      <c r="F460" s="943"/>
      <c r="G460" s="943"/>
      <c r="H460" s="943"/>
      <c r="I460" s="945"/>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1" customFormat="1">
      <c r="A461" s="946"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1"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1" customFormat="1">
      <c r="A463" s="231"/>
      <c r="B463" s="297" t="s">
        <v>642</v>
      </c>
      <c r="C463" s="233"/>
      <c r="D463" s="93" t="s">
        <v>643</v>
      </c>
      <c r="E463" s="2128"/>
      <c r="F463" s="2128"/>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1"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1"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1"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1"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6">
      <c r="A468" s="231"/>
      <c r="B468" s="168"/>
      <c r="C468" s="168"/>
      <c r="D468" s="235"/>
      <c r="E468" s="1166"/>
      <c r="F468" s="1166"/>
      <c r="G468" s="1166"/>
      <c r="H468" s="1166"/>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6">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6">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6">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6">
      <c r="A472" s="231"/>
      <c r="B472" s="168"/>
      <c r="C472" s="2127"/>
      <c r="D472" s="2127"/>
      <c r="E472" s="2127"/>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6">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6">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6">
      <c r="A476" s="231"/>
      <c r="B476" s="168"/>
      <c r="C476" s="2127"/>
      <c r="D476" s="2127"/>
      <c r="E476" s="2127"/>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6">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7"/>
      <c r="D480" s="2127"/>
      <c r="E480" s="212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4.4" thickBot="1">
      <c r="A483" s="1098"/>
      <c r="B483" s="1114"/>
      <c r="C483" s="1100"/>
      <c r="D483" s="1130"/>
      <c r="E483" s="1099"/>
      <c r="F483" s="1099"/>
      <c r="G483" s="1100"/>
      <c r="H483" s="1100"/>
      <c r="I483" s="1101"/>
    </row>
    <row r="486" spans="1:950" s="1531" customFormat="1">
      <c r="A486" s="1531" t="s">
        <v>1912</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110.4">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1914</v>
      </c>
      <c r="M487" s="1535" t="s">
        <v>2096</v>
      </c>
      <c r="N487" s="1535" t="s">
        <v>2097</v>
      </c>
      <c r="O487" s="1535" t="s">
        <v>2098</v>
      </c>
      <c r="P487" s="1535" t="s">
        <v>2099</v>
      </c>
      <c r="Q487" s="1535" t="s">
        <v>2100</v>
      </c>
      <c r="R487" s="1535" t="s">
        <v>2101</v>
      </c>
      <c r="S487" s="1535" t="s">
        <v>1860</v>
      </c>
      <c r="T487" s="1535" t="s">
        <v>1861</v>
      </c>
      <c r="U487" s="1535" t="s">
        <v>1915</v>
      </c>
      <c r="V487" s="1535" t="s">
        <v>1916</v>
      </c>
      <c r="W487" s="1535" t="s">
        <v>1917</v>
      </c>
      <c r="X487" s="1535" t="s">
        <v>1918</v>
      </c>
      <c r="Y487" s="1535" t="s">
        <v>1919</v>
      </c>
      <c r="Z487" s="1535" t="s">
        <v>1920</v>
      </c>
      <c r="AA487" s="1535" t="s">
        <v>1921</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2092</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9">
      <c r="A488" s="1538">
        <f>PJCTrackingNumber</f>
        <v>150094</v>
      </c>
      <c r="B488" s="1538">
        <f>PJCApplicationDate</f>
        <v>42055</v>
      </c>
      <c r="C488" s="1538" t="str">
        <f>PJCProjectName</f>
        <v xml:space="preserve">Marlowe Court </v>
      </c>
      <c r="D488" s="1538" t="str">
        <f>PJCProjectAddress</f>
        <v>1610 Marlowe Avenue</v>
      </c>
      <c r="E488" s="1538" t="str">
        <f>PJCProjectCity</f>
        <v>Cincinnati</v>
      </c>
      <c r="F488" s="1538" t="str">
        <f>PJCProjectZip</f>
        <v>45224-2416</v>
      </c>
      <c r="G488" s="1538" t="str">
        <f>PJCProjectCounty</f>
        <v>Hamilton</v>
      </c>
      <c r="H488" s="1538">
        <f>C13</f>
        <v>9</v>
      </c>
      <c r="I488" s="1532">
        <f>C14</f>
        <v>32</v>
      </c>
      <c r="J488" s="1539">
        <f>C15</f>
        <v>1</v>
      </c>
      <c r="K488" s="1540" t="str">
        <f>IF(B389="yes","nc",IF(B390="yes","ar",IF(B391="yes","sr",0)))</f>
        <v>nc</v>
      </c>
      <c r="L488" s="1540" t="str">
        <f>CONCATENATE(C16,",",D16,",",E16,",",F16,",",G16,",",H16)</f>
        <v>82.02,,,,,</v>
      </c>
      <c r="M488" s="1540">
        <f>PJCPercentAMGI60</f>
        <v>29</v>
      </c>
      <c r="N488" s="1542">
        <f>'Housing Credit'!E142</f>
        <v>0.6</v>
      </c>
      <c r="O488" s="1540">
        <f>PJCPercentAMGI50</f>
        <v>18</v>
      </c>
      <c r="P488" s="1542">
        <f>'Housing Credit'!E144</f>
        <v>0.5</v>
      </c>
      <c r="Q488" s="1540">
        <f>PJCPercentAMGI35</f>
        <v>6</v>
      </c>
      <c r="R488" s="1542">
        <f>'Housing Credit'!E146</f>
        <v>0.3</v>
      </c>
      <c r="S488" s="1540" t="str">
        <f>C25</f>
        <v>Marlowe Court Limited Partnership</v>
      </c>
      <c r="T488" s="1540" t="str">
        <f>CRMOwnerAddress</f>
        <v>3870 Virgina Ave</v>
      </c>
      <c r="U488" s="1540" t="str">
        <f>CRMOwnerCity</f>
        <v>Cincinnati</v>
      </c>
      <c r="V488" s="1540" t="str">
        <f>F27</f>
        <v>Hamilton</v>
      </c>
      <c r="W488" s="1540" t="str">
        <f>CRMOwnerState</f>
        <v>OH</v>
      </c>
      <c r="X488" s="1540">
        <f>CRMOwnerZip</f>
        <v>452273427</v>
      </c>
      <c r="Y488" s="1540" t="str">
        <f>CRMFedTaxID</f>
        <v>tbd</v>
      </c>
      <c r="Z488" s="1540" t="str">
        <f>IF(G120="np","np",IF(G120="fp","fp",W370))</f>
        <v>np</v>
      </c>
      <c r="AA488" s="1540" t="str">
        <f>IF(E82="yes","yes",IF(E110="yes","yes","no"))</f>
        <v>yes</v>
      </c>
      <c r="AB488" s="1540" t="str">
        <f>IF(B85="yes","yes",IF(B113="yes","yes","no"))</f>
        <v>no</v>
      </c>
      <c r="AC488" s="1540" t="str">
        <f>E46</f>
        <v>Scheper</v>
      </c>
      <c r="AD488" s="1540" t="str">
        <f>H46</f>
        <v>Paul</v>
      </c>
      <c r="AE488" s="1540" t="str">
        <f>H47</f>
        <v xml:space="preserve">Mr. </v>
      </c>
      <c r="AF488" s="1540">
        <f>E49</f>
        <v>5132719616</v>
      </c>
      <c r="AG488" s="1540">
        <f>E50</f>
        <v>5132719648</v>
      </c>
      <c r="AH488" s="1540" t="str">
        <f>H49</f>
        <v>pschper@erhinc.com</v>
      </c>
      <c r="AI488" s="1540" t="str">
        <f>H50</f>
        <v>www.episcopalretirement.com</v>
      </c>
      <c r="AJ488" s="1539" t="str">
        <f>E35</f>
        <v>Chambers</v>
      </c>
      <c r="AK488" s="1539" t="str">
        <f>H35</f>
        <v>Doug</v>
      </c>
      <c r="AL488" s="1539" t="str">
        <f>H36</f>
        <v>Mr.</v>
      </c>
      <c r="AM488" s="1539" t="str">
        <f>E35</f>
        <v>Chambers</v>
      </c>
      <c r="AN488" s="1540">
        <f>E43</f>
        <v>5132719610</v>
      </c>
      <c r="AO488" s="1540" t="str">
        <f>CRMContactEmail</f>
        <v>dchambers@erhinc.com</v>
      </c>
      <c r="AP488" s="1540" t="str">
        <f>CRMContactWeb</f>
        <v>www.episcopalretirement.com</v>
      </c>
      <c r="AQ488" s="1539" t="str">
        <f>E42</f>
        <v>Kittenbrink</v>
      </c>
      <c r="AR488" s="1540" t="str">
        <f>H42</f>
        <v>Jay</v>
      </c>
      <c r="AS488" s="1585">
        <f>E43</f>
        <v>5132719610</v>
      </c>
      <c r="AT488" s="1539" t="str">
        <f>H43</f>
        <v>jkittenbrink@erhinc.com</v>
      </c>
      <c r="AU488" s="1540">
        <f>D347</f>
        <v>1.62</v>
      </c>
      <c r="AV488" s="1540">
        <f t="shared" ref="AV488:BA488" si="4">C424</f>
        <v>0</v>
      </c>
      <c r="AW488" s="1540">
        <f t="shared" si="4"/>
        <v>0</v>
      </c>
      <c r="AX488" s="1540">
        <f t="shared" si="4"/>
        <v>22</v>
      </c>
      <c r="AY488" s="1540">
        <f t="shared" si="4"/>
        <v>31</v>
      </c>
      <c r="AZ488" s="1540">
        <f t="shared" si="4"/>
        <v>0</v>
      </c>
      <c r="BA488" s="1540">
        <f t="shared" si="4"/>
        <v>0</v>
      </c>
      <c r="BB488" s="1540">
        <f>D395+E395</f>
        <v>1</v>
      </c>
      <c r="BC488" s="1540">
        <f>D397+E397</f>
        <v>53</v>
      </c>
      <c r="BD488" s="1540">
        <f>D405</f>
        <v>53</v>
      </c>
      <c r="BE488" s="1540">
        <f>$E438</f>
        <v>61220</v>
      </c>
      <c r="BF488" s="1540">
        <f>$E439</f>
        <v>0</v>
      </c>
      <c r="BG488" s="1540">
        <f>E440</f>
        <v>1598</v>
      </c>
      <c r="BH488" s="1540">
        <f>E441</f>
        <v>0</v>
      </c>
      <c r="BI488" s="1540">
        <f>E442</f>
        <v>44739</v>
      </c>
      <c r="BJ488" s="1540">
        <f>E443</f>
        <v>0</v>
      </c>
      <c r="BK488" s="1540">
        <f>E444</f>
        <v>3857</v>
      </c>
      <c r="BL488" s="1540">
        <f>E445</f>
        <v>7639</v>
      </c>
      <c r="BM488" s="1540">
        <f>E446</f>
        <v>652</v>
      </c>
      <c r="BN488" s="1540">
        <f>E447</f>
        <v>0</v>
      </c>
      <c r="BO488" s="1540">
        <f>E448</f>
        <v>1154</v>
      </c>
      <c r="BP488" s="1540">
        <f>E449</f>
        <v>1015</v>
      </c>
      <c r="BQ488" s="1540">
        <f>E450</f>
        <v>566</v>
      </c>
      <c r="BR488" s="1540">
        <f>E451</f>
        <v>0</v>
      </c>
      <c r="BS488" s="1540">
        <f>E452</f>
        <v>0</v>
      </c>
      <c r="BT488" s="1540">
        <f>E453</f>
        <v>1598</v>
      </c>
      <c r="BU488" s="1540">
        <f>E454</f>
        <v>53393</v>
      </c>
      <c r="BV488" s="1540">
        <f>E455</f>
        <v>0.19281473281674549</v>
      </c>
      <c r="BW488" s="1540">
        <f>E456</f>
        <v>59622</v>
      </c>
      <c r="BX488" s="1540">
        <f>E457</f>
        <v>1124.9433962264152</v>
      </c>
      <c r="BY488" s="1540">
        <f>Budget!H161</f>
        <v>252827</v>
      </c>
      <c r="BZ488" s="1540"/>
      <c r="CA488" s="1540">
        <f>Budget!$E255</f>
        <v>1</v>
      </c>
      <c r="CB488" s="1540">
        <f>Budget!$E256</f>
        <v>0</v>
      </c>
      <c r="CC488" s="1540">
        <f>Budget!$E257</f>
        <v>0</v>
      </c>
      <c r="CD488" s="1540">
        <f>Budget!$E258</f>
        <v>0</v>
      </c>
      <c r="CE488" s="1540" t="str">
        <f>Budget!$E259</f>
        <v>Predevelopment Costs</v>
      </c>
      <c r="CF488" s="1540">
        <f>Budget!$E260</f>
        <v>10000</v>
      </c>
      <c r="CG488" s="1540">
        <f>Budget!$E261</f>
        <v>262112</v>
      </c>
      <c r="CH488" s="1540">
        <f>Budget!$E262</f>
        <v>40000</v>
      </c>
      <c r="CI488" s="1540">
        <f>Budget!$E263</f>
        <v>7000</v>
      </c>
      <c r="CJ488" s="1540">
        <f>Budget!$E264</f>
        <v>5000</v>
      </c>
      <c r="CK488" s="1540">
        <f>Budget!$E265</f>
        <v>8000</v>
      </c>
      <c r="CL488" s="1540">
        <f>Budget!$E266</f>
        <v>21200</v>
      </c>
      <c r="CM488" s="1540">
        <f>Budget!$E267</f>
        <v>0</v>
      </c>
      <c r="CN488" s="1540" t="str">
        <f>Budget!$E268</f>
        <v>Site Development Costs</v>
      </c>
      <c r="CO488" s="1540">
        <f>Budget!$E269</f>
        <v>0</v>
      </c>
      <c r="CP488" s="1540">
        <f>Budget!$E270</f>
        <v>0</v>
      </c>
      <c r="CQ488" s="1540">
        <f>Budget!$E271</f>
        <v>454500</v>
      </c>
      <c r="CR488" s="1540">
        <f>Budget!$E272</f>
        <v>0</v>
      </c>
      <c r="CS488" s="1540" t="str">
        <f>Budget!$E273</f>
        <v>Hard Construction</v>
      </c>
      <c r="CT488" s="1540">
        <f>Budget!$E274</f>
        <v>406404</v>
      </c>
      <c r="CU488" s="1540">
        <f>Budget!$E275</f>
        <v>25506</v>
      </c>
      <c r="CV488" s="1540">
        <f>Budget!$E276</f>
        <v>0</v>
      </c>
      <c r="CW488" s="1540">
        <f>Budget!$E277</f>
        <v>0</v>
      </c>
      <c r="CX488" s="1540">
        <f>Budget!$E278</f>
        <v>6250000</v>
      </c>
      <c r="CY488" s="1540">
        <f>Budget!$E279</f>
        <v>0</v>
      </c>
      <c r="CZ488" s="1540">
        <f>Budget!$E280</f>
        <v>0</v>
      </c>
      <c r="DA488" s="1540">
        <f>Budget!$E281</f>
        <v>0</v>
      </c>
      <c r="DB488" s="1540">
        <f>Budget!$E282</f>
        <v>338670</v>
      </c>
      <c r="DC488" s="1540">
        <f>Budget!$E283</f>
        <v>68900</v>
      </c>
      <c r="DD488" s="1540">
        <f>Budget!$E284</f>
        <v>135468</v>
      </c>
      <c r="DE488" s="1540">
        <f>Budget!$E285</f>
        <v>406404</v>
      </c>
      <c r="DF488" s="1540">
        <f>Budget!$E286</f>
        <v>0</v>
      </c>
      <c r="DG488" s="1540" t="str">
        <f>Budget!$E287</f>
        <v>Interim Costs/Finance</v>
      </c>
      <c r="DH488" s="1540">
        <f>Budget!$E288</f>
        <v>14575</v>
      </c>
      <c r="DI488" s="1540">
        <f>Budget!$E289</f>
        <v>243608</v>
      </c>
      <c r="DJ488" s="1540">
        <f>Budget!$E290</f>
        <v>87785</v>
      </c>
      <c r="DK488" s="1540">
        <f>Budget!$E291</f>
        <v>0</v>
      </c>
      <c r="DL488" s="1540">
        <f>Budget!$E292</f>
        <v>0</v>
      </c>
      <c r="DM488" s="1540">
        <f>Budget!$E293</f>
        <v>14575</v>
      </c>
      <c r="DN488" s="1540">
        <f>Budget!$E294</f>
        <v>26500</v>
      </c>
      <c r="DO488" s="1540">
        <f>Budget!$E295</f>
        <v>21600</v>
      </c>
      <c r="DP488" s="1540" t="str">
        <f>Budget!$E296</f>
        <v>Professional Fees</v>
      </c>
      <c r="DQ488" s="1540">
        <f>Budget!$E297</f>
        <v>80000</v>
      </c>
      <c r="DR488" s="1540">
        <f>Budget!$E298</f>
        <v>15570</v>
      </c>
      <c r="DS488" s="1540">
        <f>Budget!$E299</f>
        <v>1187492</v>
      </c>
      <c r="DT488" s="1540">
        <f>Budget!$E300</f>
        <v>130000</v>
      </c>
      <c r="DU488" s="1540">
        <f>Budget!$E301</f>
        <v>0</v>
      </c>
      <c r="DV488" s="1540">
        <f>Budget!$E302</f>
        <v>0</v>
      </c>
      <c r="DW488" s="1540">
        <f>Budget!$E303</f>
        <v>0</v>
      </c>
      <c r="DX488" s="1540">
        <f>Budget!$E304</f>
        <v>30262</v>
      </c>
      <c r="DY488" s="1540" t="str">
        <f>Budget!$E305</f>
        <v>Compliance Costs</v>
      </c>
      <c r="DZ488" s="1540">
        <f>Budget!$E306</f>
        <v>2000</v>
      </c>
      <c r="EA488" s="1540">
        <f>Budget!$E307</f>
        <v>59400</v>
      </c>
      <c r="EB488" s="1540">
        <f>Budget!$E308</f>
        <v>47700</v>
      </c>
      <c r="EC488" s="1540">
        <f>Budget!$E309</f>
        <v>0</v>
      </c>
      <c r="ED488" s="1540" t="str">
        <f>Budget!$E310</f>
        <v>Reserves</v>
      </c>
      <c r="EE488" s="1540">
        <f>Budget!$E311</f>
        <v>123107</v>
      </c>
      <c r="EF488" s="1540">
        <f>Budget!$E312</f>
        <v>0</v>
      </c>
      <c r="EG488" s="1540">
        <f>Budget!$E313</f>
        <v>0</v>
      </c>
      <c r="EH488" s="1540">
        <f>Budget!$E314</f>
        <v>10523339</v>
      </c>
      <c r="EI488" s="1540"/>
      <c r="EJ488" s="1540">
        <f>IF(B217="yes",(F217),0)</f>
        <v>1</v>
      </c>
      <c r="EK488" s="1540">
        <f>IF(B221="YES",(F221),0)</f>
        <v>0</v>
      </c>
      <c r="EL488" s="1540">
        <f>IF(B222="YES",(F222),0)</f>
        <v>0</v>
      </c>
      <c r="EM488" s="1540">
        <f>IF(B224="YES",(F224),0)</f>
        <v>0.1</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OCCH</v>
      </c>
      <c r="EY488" s="1540" t="str">
        <f>PJCSaleContactPersonName</f>
        <v>Doug Klingensmith</v>
      </c>
      <c r="EZ488" s="1540">
        <f>PJCSaleContactPersonPhone</f>
        <v>6142248846</v>
      </c>
      <c r="FA488" s="1540">
        <f>PJCSaleContactPersonFax</f>
        <v>0</v>
      </c>
      <c r="FB488" s="1540">
        <f>PJCHousingCreditNetEquityFactor</f>
        <v>0.93482088148754816</v>
      </c>
      <c r="FC488" s="1540">
        <f>SUM(Budget!G219:G220)/(SUM('Housing Credit'!D52:F52)*10)</f>
        <v>0.93227508595219621</v>
      </c>
      <c r="FD488" s="1540" t="str">
        <f>IF('Housing Credit'!BI154="Yes","20-50","40-60")</f>
        <v>40-60</v>
      </c>
      <c r="FE488" s="1542">
        <f>PJCPercentAMGI60</f>
        <v>29</v>
      </c>
      <c r="FF488" s="1542">
        <f>'Housing Credit'!E142</f>
        <v>0.6</v>
      </c>
      <c r="FG488" s="1540">
        <f>PJCPercentAMGI50</f>
        <v>18</v>
      </c>
      <c r="FH488" s="1542">
        <f>'Housing Credit'!E144</f>
        <v>0.5</v>
      </c>
      <c r="FI488" s="1540">
        <f>PJCPercentAMGI35</f>
        <v>6</v>
      </c>
      <c r="FJ488" s="1542">
        <f>'Housing Credit'!E146</f>
        <v>0.3</v>
      </c>
      <c r="FK488" s="1540" t="str">
        <f>Transmittal!C20</f>
        <v>Select</v>
      </c>
      <c r="FL488" s="1540" t="str">
        <f>Transmittal!C21</f>
        <v>Urban</v>
      </c>
      <c r="FM488" s="1540" t="e">
        <f>SUM(#REF!+#REF!+#REF!)</f>
        <v>#REF!</v>
      </c>
      <c r="FN488" s="1540"/>
      <c r="FO488" s="1540"/>
      <c r="FP488" s="1592">
        <f>'Housing Credit'!E61</f>
        <v>990000</v>
      </c>
      <c r="FQ488" s="1540">
        <f>'Housing Credit'!D52-PJCPreviousAllocationAcquisitionBasis</f>
        <v>0</v>
      </c>
      <c r="FR488" s="1540">
        <f>'Housing Credit'!E52-PJCPreviousAllocationRehabilitationBasis</f>
        <v>0</v>
      </c>
      <c r="FS488" s="1540">
        <f>'Housing Credit'!F52-PJCPreviousAllocationNewConstructionBasis</f>
        <v>991710.72351000004</v>
      </c>
      <c r="FT488" s="1540">
        <f>'Housing Credit'!D180</f>
        <v>59400</v>
      </c>
      <c r="FU488" s="1540">
        <f>'Gap Financing'!D72</f>
        <v>195330.77358490566</v>
      </c>
      <c r="FV488" s="1540"/>
      <c r="FW488" s="1540"/>
      <c r="FX488" s="1540"/>
      <c r="FY488" s="1540"/>
      <c r="FZ488" s="1540"/>
      <c r="GA488" s="1540"/>
      <c r="GB488" s="1540"/>
      <c r="GC488" s="1540"/>
      <c r="GD488" s="1540">
        <f>FNCHDAPDollars</f>
        <v>0</v>
      </c>
      <c r="GE488" s="1908">
        <f>Transmittal!D40</f>
        <v>1500000</v>
      </c>
      <c r="GF488" s="1540">
        <f>Transmittal!D42</f>
        <v>0</v>
      </c>
      <c r="GG488" s="1540" t="str">
        <f>CRMMOName</f>
        <v>tbd</v>
      </c>
      <c r="GH488" s="1540">
        <f>C127</f>
        <v>0.9</v>
      </c>
      <c r="GI488" s="1540" t="str">
        <f>CRM2OwnName</f>
        <v>tbd</v>
      </c>
      <c r="GJ488" s="1541">
        <f>C139</f>
        <v>0.1</v>
      </c>
      <c r="GK488" s="1540">
        <f>CRM3OwnName</f>
        <v>0</v>
      </c>
      <c r="GL488" s="1542">
        <f>C152</f>
        <v>0</v>
      </c>
      <c r="GM488" s="1540" t="str">
        <f>CRMDevDeveloper</f>
        <v>Episcopal Retirment Homes Affordable Living, LLC</v>
      </c>
      <c r="GN488" s="1540" t="str">
        <f>CRMGenCon</f>
        <v>Model Construction, LLC</v>
      </c>
      <c r="GO488" s="1540" t="str">
        <f>CRMConsFirm</f>
        <v>College Hill Community Urban Redevelopment Corp</v>
      </c>
      <c r="GP488" s="1540" t="str">
        <f>CRMMGName</f>
        <v>Episcopal Retirement Homes Affordable Living LLC</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0.1</v>
      </c>
      <c r="GX488" s="1540" t="str">
        <f>FNCInitialAppMFBP</f>
        <v>No</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0</v>
      </c>
      <c r="HZ488" s="1539">
        <f>G416</f>
        <v>1</v>
      </c>
      <c r="IA488" s="1539" t="str">
        <f>H416</f>
        <v>Yes</v>
      </c>
      <c r="IB488" s="1539">
        <f>I416</f>
        <v>53</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6"/>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94:H194"/>
    <mergeCell ref="E298:F298"/>
    <mergeCell ref="G198:H198"/>
    <mergeCell ref="C196:D196"/>
    <mergeCell ref="C233:D233"/>
    <mergeCell ref="C229:F229"/>
    <mergeCell ref="C195:E195"/>
    <mergeCell ref="B241:H241"/>
    <mergeCell ref="G196:H196"/>
    <mergeCell ref="B279:C279"/>
    <mergeCell ref="B249:C249"/>
    <mergeCell ref="B263:C263"/>
    <mergeCell ref="B265:C265"/>
    <mergeCell ref="B269:C269"/>
    <mergeCell ref="B274:C274"/>
    <mergeCell ref="B270:C270"/>
    <mergeCell ref="B284:C284"/>
    <mergeCell ref="B281:C281"/>
    <mergeCell ref="B283:C283"/>
    <mergeCell ref="B273:C273"/>
    <mergeCell ref="B271:C271"/>
    <mergeCell ref="B272:C272"/>
    <mergeCell ref="B280:C280"/>
    <mergeCell ref="B277:C277"/>
    <mergeCell ref="E306:F306"/>
    <mergeCell ref="B312:C312"/>
    <mergeCell ref="B309:C309"/>
    <mergeCell ref="B310:C310"/>
    <mergeCell ref="B316:C316"/>
    <mergeCell ref="B318:C318"/>
    <mergeCell ref="G195:H195"/>
    <mergeCell ref="G233:H233"/>
    <mergeCell ref="G199:H199"/>
    <mergeCell ref="C228:E228"/>
    <mergeCell ref="B308:C308"/>
    <mergeCell ref="B306:C306"/>
    <mergeCell ref="B303:C303"/>
    <mergeCell ref="B311:C311"/>
    <mergeCell ref="G309:H309"/>
    <mergeCell ref="G313:H313"/>
    <mergeCell ref="G310:H310"/>
    <mergeCell ref="A238:I238"/>
    <mergeCell ref="G200:H200"/>
    <mergeCell ref="B307:C307"/>
    <mergeCell ref="G307:H307"/>
    <mergeCell ref="G232:H232"/>
    <mergeCell ref="C230:D230"/>
    <mergeCell ref="G304:H304"/>
    <mergeCell ref="E321:F321"/>
    <mergeCell ref="E311:F311"/>
    <mergeCell ref="E309:F309"/>
    <mergeCell ref="E318:F318"/>
    <mergeCell ref="E312:F312"/>
    <mergeCell ref="E313:F313"/>
    <mergeCell ref="B317:C317"/>
    <mergeCell ref="B314:C314"/>
    <mergeCell ref="B315:C315"/>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G330:H330"/>
    <mergeCell ref="B338:C338"/>
    <mergeCell ref="E338:F338"/>
    <mergeCell ref="B325:C325"/>
    <mergeCell ref="B323:C323"/>
    <mergeCell ref="E337:F337"/>
    <mergeCell ref="B337:C337"/>
    <mergeCell ref="G298:H298"/>
    <mergeCell ref="E303:F303"/>
    <mergeCell ref="G303:H303"/>
    <mergeCell ref="B302:C302"/>
    <mergeCell ref="E299:F299"/>
    <mergeCell ref="B286:C286"/>
    <mergeCell ref="G301:H301"/>
    <mergeCell ref="G302:H302"/>
    <mergeCell ref="G300:H300"/>
    <mergeCell ref="E301:F301"/>
    <mergeCell ref="B300:C300"/>
    <mergeCell ref="B301:C301"/>
    <mergeCell ref="B289:C289"/>
    <mergeCell ref="B298:C298"/>
    <mergeCell ref="B304:C304"/>
    <mergeCell ref="E304:F304"/>
    <mergeCell ref="F430:I430"/>
    <mergeCell ref="B275:C275"/>
    <mergeCell ref="B276:C276"/>
    <mergeCell ref="B278:C278"/>
    <mergeCell ref="B264:C264"/>
    <mergeCell ref="B258:C258"/>
    <mergeCell ref="B261:C261"/>
    <mergeCell ref="B259:C259"/>
    <mergeCell ref="G383:H383"/>
    <mergeCell ref="E326:F326"/>
    <mergeCell ref="G325:H325"/>
    <mergeCell ref="E314:F314"/>
    <mergeCell ref="E315:F315"/>
    <mergeCell ref="E335:F335"/>
    <mergeCell ref="F364:G364"/>
    <mergeCell ref="G336:H336"/>
    <mergeCell ref="A363:I363"/>
    <mergeCell ref="A350:I350"/>
    <mergeCell ref="B340:C340"/>
    <mergeCell ref="E340:F340"/>
    <mergeCell ref="G340:H340"/>
    <mergeCell ref="G337:H337"/>
    <mergeCell ref="A432:I432"/>
    <mergeCell ref="G299:H299"/>
    <mergeCell ref="B299:C299"/>
    <mergeCell ref="B282:C282"/>
    <mergeCell ref="G306:H306"/>
    <mergeCell ref="B287:C287"/>
    <mergeCell ref="B288:C288"/>
    <mergeCell ref="G305:H305"/>
    <mergeCell ref="G311:H311"/>
    <mergeCell ref="E302:F302"/>
    <mergeCell ref="G308:H308"/>
    <mergeCell ref="A375:I375"/>
    <mergeCell ref="E316:F316"/>
    <mergeCell ref="G316:H316"/>
    <mergeCell ref="G314:H314"/>
    <mergeCell ref="G315:H315"/>
    <mergeCell ref="G377:H377"/>
    <mergeCell ref="C378:E378"/>
    <mergeCell ref="G378:H378"/>
    <mergeCell ref="C379:D379"/>
    <mergeCell ref="G379:H379"/>
    <mergeCell ref="G381:H381"/>
    <mergeCell ref="A385:I385"/>
    <mergeCell ref="G382:H382"/>
    <mergeCell ref="B253:C253"/>
    <mergeCell ref="B256:C256"/>
    <mergeCell ref="B250:C250"/>
    <mergeCell ref="C216:E216"/>
    <mergeCell ref="B255:C255"/>
    <mergeCell ref="B257:C257"/>
    <mergeCell ref="C472:E472"/>
    <mergeCell ref="C476:E476"/>
    <mergeCell ref="C480:E480"/>
    <mergeCell ref="C377:E377"/>
    <mergeCell ref="E463:F463"/>
    <mergeCell ref="E305:F305"/>
    <mergeCell ref="B285:C285"/>
    <mergeCell ref="E300:F300"/>
    <mergeCell ref="B319:C319"/>
    <mergeCell ref="B313:C313"/>
    <mergeCell ref="B321:C321"/>
    <mergeCell ref="B320:C320"/>
    <mergeCell ref="E336:F336"/>
    <mergeCell ref="B336:C336"/>
    <mergeCell ref="B305:C305"/>
    <mergeCell ref="E308:F308"/>
    <mergeCell ref="E307:F307"/>
    <mergeCell ref="E310:F310"/>
    <mergeCell ref="A1:E1"/>
    <mergeCell ref="F1:I1"/>
    <mergeCell ref="C134:D134"/>
    <mergeCell ref="C131:E131"/>
    <mergeCell ref="C132:E132"/>
    <mergeCell ref="A2:I2"/>
    <mergeCell ref="E185:F185"/>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C133:E133"/>
    <mergeCell ref="G89:H89"/>
    <mergeCell ref="C151:D151"/>
    <mergeCell ref="C138:D138"/>
    <mergeCell ref="G63:H63"/>
    <mergeCell ref="G90:H90"/>
    <mergeCell ref="C119:E119"/>
    <mergeCell ref="D101:F101"/>
    <mergeCell ref="C121:E121"/>
    <mergeCell ref="G122:H122"/>
    <mergeCell ref="D71:F71"/>
    <mergeCell ref="G92:H92"/>
    <mergeCell ref="C120:E120"/>
    <mergeCell ref="C89:E89"/>
    <mergeCell ref="H186:I186"/>
    <mergeCell ref="G167:H167"/>
    <mergeCell ref="C145:E145"/>
    <mergeCell ref="H38:I38"/>
    <mergeCell ref="G88:H88"/>
    <mergeCell ref="C59:E59"/>
    <mergeCell ref="G59:H59"/>
    <mergeCell ref="G60:H60"/>
    <mergeCell ref="C60:D60"/>
    <mergeCell ref="C88:E88"/>
    <mergeCell ref="G126:H126"/>
    <mergeCell ref="D172:G172"/>
    <mergeCell ref="G166:H166"/>
    <mergeCell ref="D159:G159"/>
    <mergeCell ref="G149:H149"/>
    <mergeCell ref="D171:F171"/>
    <mergeCell ref="G147:H147"/>
    <mergeCell ref="C186:D186"/>
    <mergeCell ref="G163:H163"/>
    <mergeCell ref="C122:D122"/>
    <mergeCell ref="C90:D90"/>
    <mergeCell ref="G94:H94"/>
    <mergeCell ref="A115:I115"/>
    <mergeCell ref="G62:H62"/>
    <mergeCell ref="G134:H134"/>
    <mergeCell ref="G152:H152"/>
    <mergeCell ref="B251:C251"/>
    <mergeCell ref="B246:C246"/>
    <mergeCell ref="B247:C247"/>
    <mergeCell ref="C194:E194"/>
    <mergeCell ref="B254:C254"/>
    <mergeCell ref="B260:C260"/>
    <mergeCell ref="B248:C248"/>
    <mergeCell ref="B252:C252"/>
    <mergeCell ref="G177:H177"/>
    <mergeCell ref="C188:D188"/>
    <mergeCell ref="E188:F188"/>
    <mergeCell ref="H188:I188"/>
    <mergeCell ref="C189:D189"/>
    <mergeCell ref="E189:F189"/>
    <mergeCell ref="H189:I189"/>
    <mergeCell ref="H187:I187"/>
    <mergeCell ref="C185:D185"/>
    <mergeCell ref="A155:I155"/>
    <mergeCell ref="G138:H138"/>
    <mergeCell ref="G151:H151"/>
    <mergeCell ref="C147:D147"/>
    <mergeCell ref="G139:H139"/>
    <mergeCell ref="A4:I4"/>
    <mergeCell ref="A22:I22"/>
    <mergeCell ref="H50:I50"/>
    <mergeCell ref="A54:I54"/>
    <mergeCell ref="G58:H58"/>
    <mergeCell ref="D32:E32"/>
    <mergeCell ref="C6:F6"/>
    <mergeCell ref="C8:D8"/>
    <mergeCell ref="C26:G26"/>
    <mergeCell ref="F27:G27"/>
    <mergeCell ref="C7:H7"/>
    <mergeCell ref="E42:F42"/>
    <mergeCell ref="H43:I43"/>
    <mergeCell ref="C25:F25"/>
    <mergeCell ref="E36:F36"/>
    <mergeCell ref="E35:F35"/>
    <mergeCell ref="E46:F46"/>
    <mergeCell ref="C58:E58"/>
    <mergeCell ref="C27:D27"/>
    <mergeCell ref="E37:F37"/>
    <mergeCell ref="H39:I39"/>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G317:H317"/>
    <mergeCell ref="B326:C326"/>
    <mergeCell ref="B262:C262"/>
    <mergeCell ref="B266:C266"/>
    <mergeCell ref="B267:C267"/>
    <mergeCell ref="B268:C268"/>
    <mergeCell ref="C146:E146"/>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6:H176"/>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7:H168 E46:F48 D171:F171 D172:G172 D173:E173 D174 G175:H177 G180:H181 H119 C197 C196:D196 C194:E195 G194:H196 G199:H200 C131:E133 C134:D134 C135 C138:D138 G134:G136 G139 G131:G132 D9 C6:F6 C7:H7 C8:D8 C28 C27:D27 C26:G26 C25:F25 H43:I43 H35:H36 E35:F37 H38:I39 H49:I50 H46:H47 B299:C340 F27:G27 C60:D60 C61 G58:H60 G63:H64 D71:F71 C88:E89 C90:D90 C91 G88:H90 D59:E59 D101:F101 G119:G120 C122:D122 C123 C126:D126 G93:H94 G122:H124 G127:H127 G162:H164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381 C92 C124 C149 D162 D175 C198 C62">
      <formula1>0</formula1>
      <formula2>9999999999999990</formula2>
    </dataValidation>
    <dataValidation type="whole" allowBlank="1" showInputMessage="1" showErrorMessage="1" sqref="G198:H198 G380 G165 E49:E50 G61 G62:H62 G91 G92:H92 G126:H126 G125 G232:H232 G231 E38:E39 G150 G197 E43 G178:G179 H179 G186:G189 G381:H381 G166:H166 G137:G138">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E373 F366:G370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H197">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H49" r:id="rId4"/>
    <hyperlink ref="H50" r:id="rId5"/>
    <hyperlink ref="G63" r:id="rId6"/>
    <hyperlink ref="G64" r:id="rId7"/>
    <hyperlink ref="C126" r:id="rId8"/>
    <hyperlink ref="G127" r:id="rId9"/>
    <hyperlink ref="G167" r:id="rId10"/>
    <hyperlink ref="G168" r:id="rId11"/>
    <hyperlink ref="G180" r:id="rId12"/>
    <hyperlink ref="G181" r:id="rId13"/>
    <hyperlink ref="G199" r:id="rId14"/>
    <hyperlink ref="C233" r:id="rId15"/>
    <hyperlink ref="G233" r:id="rId16"/>
    <hyperlink ref="G382" r:id="rId17"/>
    <hyperlink ref="G383" r:id="rId18"/>
    <hyperlink ref="G93" r:id="rId19"/>
    <hyperlink ref="G94" r:id="rId20"/>
    <hyperlink ref="G139" r:id="rId21"/>
    <hyperlink ref="C138" r:id="rId22"/>
    <hyperlink ref="H187" r:id="rId23"/>
    <hyperlink ref="H188" r:id="rId24"/>
    <hyperlink ref="H189" r:id="rId25"/>
    <hyperlink ref="H38" r:id="rId26"/>
  </hyperlinks>
  <pageMargins left="0.25" right="0.25" top="0.75" bottom="0.75" header="0.3" footer="0.3"/>
  <pageSetup scale="78" fitToHeight="0" orientation="portrait" horizontalDpi="1200" verticalDpi="1200" r:id="rId2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8"/>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view="pageBreakPreview" topLeftCell="A224" zoomScale="110" zoomScaleNormal="100" zoomScaleSheetLayoutView="110" workbookViewId="0">
      <selection activeCell="M232" sqref="M232"/>
    </sheetView>
  </sheetViews>
  <sheetFormatPr defaultColWidth="8.88671875" defaultRowHeight="13.8"/>
  <cols>
    <col min="1" max="1" width="7.6640625" style="681" customWidth="1"/>
    <col min="2" max="2" width="7.88671875" style="681" customWidth="1"/>
    <col min="3" max="3" width="12.5546875" style="681" customWidth="1"/>
    <col min="4" max="4" width="10.44140625" style="681" customWidth="1"/>
    <col min="5" max="5" width="11.109375" style="681" customWidth="1"/>
    <col min="6" max="6" width="12.5546875" style="681" customWidth="1"/>
    <col min="7" max="7" width="11" style="681" customWidth="1"/>
    <col min="8" max="8" width="12" style="681" customWidth="1"/>
    <col min="9" max="9" width="10.33203125" style="681" customWidth="1"/>
    <col min="10" max="10" width="11.5546875" style="681" customWidth="1"/>
    <col min="11" max="11" width="11" style="681" customWidth="1"/>
    <col min="12" max="12" width="11.33203125" style="681" customWidth="1"/>
    <col min="13" max="13" width="10.88671875" style="681" customWidth="1"/>
    <col min="14" max="14" width="11.88671875" style="674" customWidth="1"/>
    <col min="15" max="15" width="11.44140625" style="674" customWidth="1"/>
    <col min="16" max="16" width="9.6640625" style="674" customWidth="1"/>
    <col min="17" max="17" width="9.33203125" style="674" customWidth="1"/>
    <col min="18" max="18" width="9.6640625" style="674" customWidth="1"/>
    <col min="19" max="16384" width="8.88671875" style="674"/>
  </cols>
  <sheetData>
    <row r="1" spans="1:16">
      <c r="A1" s="2183" t="s">
        <v>2119</v>
      </c>
      <c r="B1" s="2184"/>
      <c r="C1" s="2184"/>
      <c r="D1" s="2184"/>
      <c r="E1" s="2184"/>
      <c r="F1" s="2184"/>
      <c r="G1" s="2184"/>
      <c r="H1" s="2184"/>
      <c r="I1" s="2184"/>
      <c r="J1" s="2184"/>
      <c r="K1" s="2184"/>
      <c r="L1" s="2184"/>
      <c r="M1" s="2184"/>
      <c r="N1" s="2184"/>
    </row>
    <row r="2" spans="1:16" ht="36.6" customHeight="1">
      <c r="A2" s="2185" t="s">
        <v>1806</v>
      </c>
      <c r="B2" s="2186"/>
      <c r="C2" s="2186"/>
      <c r="D2" s="2186"/>
      <c r="E2" s="2186"/>
      <c r="F2" s="2186"/>
      <c r="G2" s="2186"/>
      <c r="H2" s="2186"/>
      <c r="I2" s="2186"/>
      <c r="J2" s="2186"/>
      <c r="K2" s="2186"/>
      <c r="L2" s="2186"/>
      <c r="M2" s="2186"/>
      <c r="N2" s="2186"/>
    </row>
    <row r="3" spans="1:16" s="5" customFormat="1" ht="16.5" customHeight="1">
      <c r="A3" s="2187" t="s">
        <v>302</v>
      </c>
      <c r="B3" s="2188"/>
      <c r="C3" s="2188"/>
      <c r="D3" s="2188"/>
      <c r="E3" s="2188"/>
      <c r="F3" s="2188"/>
      <c r="G3" s="2188"/>
      <c r="H3" s="2188"/>
      <c r="I3" s="2188"/>
      <c r="J3" s="2188"/>
      <c r="K3" s="2188"/>
      <c r="L3" s="2188"/>
      <c r="M3" s="2188"/>
      <c r="N3" s="2188"/>
    </row>
    <row r="4" spans="1:16" ht="13.5" customHeight="1">
      <c r="A4" s="770"/>
      <c r="B4" s="82"/>
      <c r="C4" s="771"/>
      <c r="D4" s="82"/>
      <c r="E4" s="82"/>
      <c r="F4" s="82"/>
      <c r="G4" s="82" t="s">
        <v>438</v>
      </c>
      <c r="H4" s="286"/>
      <c r="I4" s="286"/>
      <c r="J4" s="286"/>
      <c r="K4" s="286"/>
      <c r="L4" s="1032"/>
    </row>
    <row r="5" spans="1:16" ht="13.5" customHeight="1">
      <c r="A5" s="770"/>
      <c r="B5" s="1186" t="s">
        <v>492</v>
      </c>
      <c r="C5" s="82"/>
      <c r="D5" s="286"/>
      <c r="E5" s="82"/>
      <c r="F5" s="82"/>
      <c r="G5" s="82"/>
      <c r="H5" s="82"/>
      <c r="I5" s="286"/>
      <c r="J5" s="286"/>
      <c r="K5" s="286"/>
      <c r="L5" s="286"/>
      <c r="M5" s="1032"/>
      <c r="N5" s="681"/>
    </row>
    <row r="6" spans="1:16" ht="13.5" customHeight="1">
      <c r="A6" s="770"/>
      <c r="B6" s="1186" t="s">
        <v>262</v>
      </c>
      <c r="C6" s="82"/>
      <c r="D6" s="286"/>
      <c r="E6" s="82"/>
      <c r="F6" s="82"/>
      <c r="G6" s="82"/>
      <c r="H6" s="82"/>
      <c r="I6" s="286"/>
      <c r="J6" s="286"/>
      <c r="K6" s="286"/>
      <c r="L6" s="286"/>
      <c r="M6" s="1032"/>
      <c r="N6" s="681"/>
    </row>
    <row r="7" spans="1:16" ht="13.5" customHeight="1">
      <c r="A7" s="770"/>
      <c r="B7" s="1186" t="s">
        <v>1255</v>
      </c>
      <c r="C7" s="82"/>
      <c r="D7" s="286"/>
      <c r="E7" s="82"/>
      <c r="F7" s="82"/>
      <c r="G7" s="82"/>
      <c r="H7" s="82"/>
      <c r="I7" s="286"/>
      <c r="J7" s="286"/>
      <c r="K7" s="286"/>
      <c r="L7" s="772"/>
      <c r="M7" s="1032"/>
      <c r="N7" s="681"/>
    </row>
    <row r="8" spans="1:16" ht="13.5" customHeight="1">
      <c r="A8" s="770"/>
      <c r="B8" s="1186"/>
      <c r="C8" s="773"/>
      <c r="D8" s="773"/>
      <c r="E8" s="773"/>
      <c r="F8" s="761"/>
      <c r="G8" s="773"/>
      <c r="H8" s="773"/>
      <c r="I8" s="82"/>
      <c r="J8" s="82"/>
      <c r="K8" s="82"/>
      <c r="L8" s="286"/>
      <c r="M8" s="1032"/>
      <c r="N8" s="681"/>
    </row>
    <row r="9" spans="1:16" s="131" customFormat="1" ht="31.2" thickBot="1">
      <c r="B9" s="774" t="s">
        <v>486</v>
      </c>
      <c r="C9" s="774" t="s">
        <v>490</v>
      </c>
      <c r="D9" s="774" t="s">
        <v>676</v>
      </c>
      <c r="E9" s="774" t="s">
        <v>677</v>
      </c>
      <c r="F9" s="775" t="s">
        <v>491</v>
      </c>
      <c r="G9" s="775" t="s">
        <v>668</v>
      </c>
      <c r="H9" s="774" t="s">
        <v>487</v>
      </c>
      <c r="I9" s="774" t="s">
        <v>488</v>
      </c>
      <c r="J9" s="774" t="s">
        <v>489</v>
      </c>
      <c r="K9" s="775" t="s">
        <v>547</v>
      </c>
      <c r="L9" s="775" t="s">
        <v>845</v>
      </c>
      <c r="M9" s="1911" t="s">
        <v>2109</v>
      </c>
      <c r="N9" s="130"/>
    </row>
    <row r="10" spans="1:16" s="131" customFormat="1" ht="14.4" thickBot="1">
      <c r="B10" s="1204">
        <v>6</v>
      </c>
      <c r="C10" s="1204">
        <v>1</v>
      </c>
      <c r="D10" s="1578">
        <v>1</v>
      </c>
      <c r="E10" s="1204">
        <v>668</v>
      </c>
      <c r="F10" s="1205">
        <v>0.3</v>
      </c>
      <c r="G10" s="1205">
        <v>0.3</v>
      </c>
      <c r="H10" s="1206">
        <v>385</v>
      </c>
      <c r="I10" s="1206">
        <v>123</v>
      </c>
      <c r="J10" s="1206"/>
      <c r="K10" s="622">
        <f>H10-I10+J10</f>
        <v>262</v>
      </c>
      <c r="L10" s="442">
        <f t="shared" ref="L10:L15" si="0">K10*B10</f>
        <v>1572</v>
      </c>
      <c r="M10" s="1912">
        <f>ROUNDDOWN(VLOOKUP($C10,'DATA TAB 13'!C$293:D$298,2),0)</f>
        <v>385</v>
      </c>
      <c r="N10" s="681"/>
      <c r="O10" s="674"/>
      <c r="P10" s="674"/>
    </row>
    <row r="11" spans="1:16" ht="13.5" customHeight="1" thickBot="1">
      <c r="A11" s="1032"/>
      <c r="B11" s="1204">
        <v>8</v>
      </c>
      <c r="C11" s="1204">
        <v>1</v>
      </c>
      <c r="D11" s="1578">
        <v>1</v>
      </c>
      <c r="E11" s="1204">
        <v>668</v>
      </c>
      <c r="F11" s="1205">
        <v>0.5</v>
      </c>
      <c r="G11" s="1205">
        <v>0.6</v>
      </c>
      <c r="H11" s="1206">
        <v>554</v>
      </c>
      <c r="I11" s="1206">
        <v>123</v>
      </c>
      <c r="J11" s="1206"/>
      <c r="K11" s="622">
        <f>H11-I11+J11</f>
        <v>431</v>
      </c>
      <c r="L11" s="442">
        <f t="shared" si="0"/>
        <v>3448</v>
      </c>
      <c r="M11" s="1912">
        <f>ROUNDDOWN(VLOOKUP($C11,'DATA TAB 13'!E$293:F$298,2),0)</f>
        <v>642</v>
      </c>
      <c r="N11" s="681"/>
    </row>
    <row r="12" spans="1:16" ht="13.5" customHeight="1" thickBot="1">
      <c r="A12" s="1032"/>
      <c r="B12" s="1204">
        <v>10</v>
      </c>
      <c r="C12" s="1204">
        <v>2</v>
      </c>
      <c r="D12" s="1578">
        <v>1</v>
      </c>
      <c r="E12" s="1204">
        <v>899</v>
      </c>
      <c r="F12" s="1205">
        <v>0.5</v>
      </c>
      <c r="G12" s="1205">
        <v>0.6</v>
      </c>
      <c r="H12" s="1206">
        <v>719</v>
      </c>
      <c r="I12" s="1206">
        <v>155</v>
      </c>
      <c r="J12" s="1206"/>
      <c r="K12" s="622">
        <f>H12-I12+J12</f>
        <v>564</v>
      </c>
      <c r="L12" s="442">
        <f t="shared" si="0"/>
        <v>5640</v>
      </c>
      <c r="M12" s="1912">
        <f>ROUNDDOWN(VLOOKUP($C12,'DATA TAB 13'!G$293:H$298,2),0)</f>
        <v>771</v>
      </c>
      <c r="N12" s="132"/>
    </row>
    <row r="13" spans="1:16" ht="13.5" customHeight="1" thickBot="1">
      <c r="A13" s="1032"/>
      <c r="B13" s="1204">
        <v>8</v>
      </c>
      <c r="C13" s="1204">
        <v>1</v>
      </c>
      <c r="D13" s="1578">
        <v>1</v>
      </c>
      <c r="E13" s="1204">
        <v>668</v>
      </c>
      <c r="F13" s="1205">
        <v>0.6</v>
      </c>
      <c r="G13" s="1205">
        <v>0.6</v>
      </c>
      <c r="H13" s="1206">
        <v>554</v>
      </c>
      <c r="I13" s="1206">
        <v>123</v>
      </c>
      <c r="J13" s="1206"/>
      <c r="K13" s="622">
        <f>H13-I13+J13</f>
        <v>431</v>
      </c>
      <c r="L13" s="442">
        <f t="shared" si="0"/>
        <v>3448</v>
      </c>
      <c r="M13" s="1912">
        <f>ROUNDDOWN(VLOOKUP($C13,'DATA TAB 13'!I$293:J$298,2),0)</f>
        <v>770</v>
      </c>
      <c r="N13" s="681"/>
    </row>
    <row r="14" spans="1:16" ht="13.5" customHeight="1" thickBot="1">
      <c r="A14" s="1032"/>
      <c r="B14" s="1204">
        <v>21</v>
      </c>
      <c r="C14" s="1204">
        <v>2</v>
      </c>
      <c r="D14" s="1578">
        <v>1</v>
      </c>
      <c r="E14" s="1204">
        <v>899</v>
      </c>
      <c r="F14" s="1205">
        <v>0.6</v>
      </c>
      <c r="G14" s="1205">
        <v>0.6</v>
      </c>
      <c r="H14" s="1206">
        <v>719</v>
      </c>
      <c r="I14" s="1206">
        <v>155</v>
      </c>
      <c r="J14" s="1206"/>
      <c r="K14" s="622">
        <f>H14-I14+J14</f>
        <v>564</v>
      </c>
      <c r="L14" s="442">
        <f t="shared" si="0"/>
        <v>11844</v>
      </c>
      <c r="M14" s="1912">
        <f>ROUNDDOWN(VLOOKUP($C14,'DATA TAB 13'!K$293:L$298,2),0)</f>
        <v>925</v>
      </c>
      <c r="N14" s="681"/>
    </row>
    <row r="15" spans="1:16" s="1032" customFormat="1" ht="13.5" customHeight="1" thickBot="1">
      <c r="B15" s="1204"/>
      <c r="C15" s="1204"/>
      <c r="D15" s="1578"/>
      <c r="E15" s="1204"/>
      <c r="F15" s="1205"/>
      <c r="G15" s="1205"/>
      <c r="H15" s="1206"/>
      <c r="I15" s="1206"/>
      <c r="J15" s="1206"/>
      <c r="K15" s="622">
        <f t="shared" ref="K15:K29" si="1">H15-I15+J15</f>
        <v>0</v>
      </c>
      <c r="L15" s="442">
        <f t="shared" si="0"/>
        <v>0</v>
      </c>
      <c r="M15" s="1912">
        <f>ROUNDDOWN(VLOOKUP($C15,'DATA TAB 13'!M$293:N$298,2),0)</f>
        <v>0</v>
      </c>
      <c r="N15" s="1034"/>
    </row>
    <row r="16" spans="1:16" s="1032" customFormat="1" ht="13.5" customHeight="1" thickBot="1">
      <c r="B16" s="1204"/>
      <c r="C16" s="1204"/>
      <c r="D16" s="1578"/>
      <c r="E16" s="1204"/>
      <c r="F16" s="1205"/>
      <c r="G16" s="1205"/>
      <c r="H16" s="1206"/>
      <c r="I16" s="1206"/>
      <c r="J16" s="1206"/>
      <c r="K16" s="622">
        <f t="shared" si="1"/>
        <v>0</v>
      </c>
      <c r="L16" s="442">
        <f t="shared" ref="L16:L29" si="2">K16*B16</f>
        <v>0</v>
      </c>
      <c r="M16" s="1912">
        <f>ROUNDDOWN(VLOOKUP($C16,'DATA TAB 13'!O$293:P$298,2),0)</f>
        <v>0</v>
      </c>
      <c r="N16" s="1034"/>
    </row>
    <row r="17" spans="1:16" s="1032" customFormat="1" ht="13.5" customHeight="1" thickBot="1">
      <c r="B17" s="1204"/>
      <c r="C17" s="1204"/>
      <c r="D17" s="1578"/>
      <c r="E17" s="1204"/>
      <c r="F17" s="1205"/>
      <c r="G17" s="1205"/>
      <c r="H17" s="1206"/>
      <c r="I17" s="1206"/>
      <c r="J17" s="1206"/>
      <c r="K17" s="622">
        <f>H17-I17+J17</f>
        <v>0</v>
      </c>
      <c r="L17" s="442">
        <f>K17*B17</f>
        <v>0</v>
      </c>
      <c r="M17" s="1912">
        <f>ROUNDDOWN(VLOOKUP($C17,'DATA TAB 13'!Q$293:R$298,2),0)</f>
        <v>0</v>
      </c>
      <c r="N17" s="1034"/>
    </row>
    <row r="18" spans="1:16" s="1032" customFormat="1" ht="13.5" customHeight="1" thickBot="1">
      <c r="B18" s="1204"/>
      <c r="C18" s="1204"/>
      <c r="D18" s="1578"/>
      <c r="E18" s="1204"/>
      <c r="F18" s="1205"/>
      <c r="G18" s="1205"/>
      <c r="H18" s="1206"/>
      <c r="I18" s="1206"/>
      <c r="J18" s="1206"/>
      <c r="K18" s="622">
        <f>H18-I18+J18</f>
        <v>0</v>
      </c>
      <c r="L18" s="442">
        <f>K18*B18</f>
        <v>0</v>
      </c>
      <c r="M18" s="1912">
        <f>ROUNDDOWN(VLOOKUP($C18,'DATA TAB 13'!S$293:T$298,2),0)</f>
        <v>0</v>
      </c>
      <c r="N18" s="1034"/>
    </row>
    <row r="19" spans="1:16" s="1032" customFormat="1" ht="13.5" customHeight="1" thickBot="1">
      <c r="B19" s="1204"/>
      <c r="C19" s="1204"/>
      <c r="D19" s="1578"/>
      <c r="E19" s="1204"/>
      <c r="F19" s="1205"/>
      <c r="G19" s="1205"/>
      <c r="H19" s="1206"/>
      <c r="I19" s="1206"/>
      <c r="J19" s="1206"/>
      <c r="K19" s="622">
        <f>H19-I19+J19</f>
        <v>0</v>
      </c>
      <c r="L19" s="442">
        <f>K19*B19</f>
        <v>0</v>
      </c>
      <c r="M19" s="1912">
        <f>ROUNDDOWN(VLOOKUP($C19,'DATA TAB 13'!U$293:V$298,2),0)</f>
        <v>0</v>
      </c>
      <c r="N19" s="1034"/>
    </row>
    <row r="20" spans="1:16" ht="13.5" customHeight="1" thickBot="1">
      <c r="A20" s="1032"/>
      <c r="B20" s="1204"/>
      <c r="C20" s="1204"/>
      <c r="D20" s="1578"/>
      <c r="E20" s="1204"/>
      <c r="F20" s="1205"/>
      <c r="G20" s="1205"/>
      <c r="H20" s="1206"/>
      <c r="I20" s="1206"/>
      <c r="J20" s="1206"/>
      <c r="K20" s="622">
        <f>H20-I20+J20</f>
        <v>0</v>
      </c>
      <c r="L20" s="442">
        <f>K20*B20</f>
        <v>0</v>
      </c>
      <c r="M20" s="1912">
        <f>ROUNDDOWN(VLOOKUP($C20,'DATA TAB 13'!W$293:X$298,2),0)</f>
        <v>0</v>
      </c>
      <c r="N20" s="681"/>
    </row>
    <row r="21" spans="1:16" ht="13.5" customHeight="1" thickBot="1">
      <c r="A21" s="1032"/>
      <c r="B21" s="1204"/>
      <c r="C21" s="1204"/>
      <c r="D21" s="1578"/>
      <c r="E21" s="1204"/>
      <c r="F21" s="1205"/>
      <c r="G21" s="1205"/>
      <c r="H21" s="1206"/>
      <c r="I21" s="1206"/>
      <c r="J21" s="1206"/>
      <c r="K21" s="622">
        <f>H21-I21+J21</f>
        <v>0</v>
      </c>
      <c r="L21" s="442">
        <f>K21*B21</f>
        <v>0</v>
      </c>
      <c r="M21" s="1912">
        <f>ROUNDDOWN(VLOOKUP($C21,'DATA TAB 13'!Y$293:Z$298,2),0)</f>
        <v>0</v>
      </c>
      <c r="N21" s="133"/>
      <c r="O21" s="50"/>
      <c r="P21" s="50"/>
    </row>
    <row r="22" spans="1:16" s="50" customFormat="1" ht="13.5" customHeight="1" thickBot="1">
      <c r="B22" s="1204"/>
      <c r="C22" s="1204"/>
      <c r="D22" s="1578"/>
      <c r="E22" s="1204"/>
      <c r="F22" s="1205"/>
      <c r="G22" s="1205"/>
      <c r="H22" s="1206"/>
      <c r="I22" s="1206"/>
      <c r="J22" s="1206"/>
      <c r="K22" s="622">
        <f t="shared" si="1"/>
        <v>0</v>
      </c>
      <c r="L22" s="442">
        <f t="shared" si="2"/>
        <v>0</v>
      </c>
      <c r="M22" s="1912">
        <f>ROUNDDOWN(VLOOKUP($C22,'DATA TAB 13'!AA$293:AB$298,2),0)</f>
        <v>0</v>
      </c>
      <c r="N22" s="133"/>
    </row>
    <row r="23" spans="1:16" s="50" customFormat="1" ht="13.5" customHeight="1" thickBot="1">
      <c r="B23" s="1204"/>
      <c r="C23" s="1204"/>
      <c r="D23" s="1578"/>
      <c r="E23" s="1204"/>
      <c r="F23" s="1205"/>
      <c r="G23" s="1205"/>
      <c r="H23" s="1206"/>
      <c r="I23" s="1206"/>
      <c r="J23" s="1206"/>
      <c r="K23" s="622">
        <f t="shared" si="1"/>
        <v>0</v>
      </c>
      <c r="L23" s="442">
        <f t="shared" si="2"/>
        <v>0</v>
      </c>
      <c r="M23" s="1912">
        <f>ROUNDDOWN(VLOOKUP($C23,'DATA TAB 13'!AC$293:AD$298,2),0)</f>
        <v>0</v>
      </c>
      <c r="N23" s="133"/>
    </row>
    <row r="24" spans="1:16" s="50" customFormat="1" ht="13.5" customHeight="1" thickBot="1">
      <c r="B24" s="1204"/>
      <c r="C24" s="1204"/>
      <c r="D24" s="1578"/>
      <c r="E24" s="1204"/>
      <c r="F24" s="1205"/>
      <c r="G24" s="1205"/>
      <c r="H24" s="1206"/>
      <c r="I24" s="1206"/>
      <c r="J24" s="1206"/>
      <c r="K24" s="622">
        <f t="shared" si="1"/>
        <v>0</v>
      </c>
      <c r="L24" s="442">
        <f t="shared" si="2"/>
        <v>0</v>
      </c>
      <c r="M24" s="1912">
        <f>ROUNDDOWN(VLOOKUP($C24,'DATA TAB 13'!AE$293:AF$298,2),0)</f>
        <v>0</v>
      </c>
      <c r="N24" s="133"/>
    </row>
    <row r="25" spans="1:16" s="50" customFormat="1" ht="12.75" customHeight="1" thickBot="1">
      <c r="B25" s="1204"/>
      <c r="C25" s="1204"/>
      <c r="D25" s="1578"/>
      <c r="E25" s="1204"/>
      <c r="F25" s="1205"/>
      <c r="G25" s="1205"/>
      <c r="H25" s="1206"/>
      <c r="I25" s="1206"/>
      <c r="J25" s="1206"/>
      <c r="K25" s="622">
        <f t="shared" si="1"/>
        <v>0</v>
      </c>
      <c r="L25" s="442">
        <f t="shared" si="2"/>
        <v>0</v>
      </c>
      <c r="M25" s="1912">
        <f>ROUNDDOWN(VLOOKUP($C25,'DATA TAB 13'!AG$293:AH$298,2),0)</f>
        <v>0</v>
      </c>
      <c r="N25" s="681"/>
      <c r="O25" s="674"/>
      <c r="P25" s="674"/>
    </row>
    <row r="26" spans="1:16" ht="13.5" customHeight="1" thickBot="1">
      <c r="A26" s="1032"/>
      <c r="B26" s="1204"/>
      <c r="C26" s="1204"/>
      <c r="D26" s="1578"/>
      <c r="E26" s="1204"/>
      <c r="F26" s="1205"/>
      <c r="G26" s="1205"/>
      <c r="H26" s="1206"/>
      <c r="I26" s="1206"/>
      <c r="J26" s="1206"/>
      <c r="K26" s="622">
        <f t="shared" si="1"/>
        <v>0</v>
      </c>
      <c r="L26" s="442">
        <f t="shared" si="2"/>
        <v>0</v>
      </c>
      <c r="M26" s="1912">
        <f>ROUNDDOWN(VLOOKUP($C26,'DATA TAB 13'!AI$293:AJ$298,2),0)</f>
        <v>0</v>
      </c>
      <c r="N26" s="681"/>
    </row>
    <row r="27" spans="1:16" ht="13.5" customHeight="1" thickBot="1">
      <c r="A27" s="1032"/>
      <c r="B27" s="1204"/>
      <c r="C27" s="1204"/>
      <c r="D27" s="1578"/>
      <c r="E27" s="1204"/>
      <c r="F27" s="1205"/>
      <c r="G27" s="1205"/>
      <c r="H27" s="1206"/>
      <c r="I27" s="1206"/>
      <c r="J27" s="1206"/>
      <c r="K27" s="622">
        <f t="shared" si="1"/>
        <v>0</v>
      </c>
      <c r="L27" s="442">
        <f t="shared" si="2"/>
        <v>0</v>
      </c>
      <c r="M27" s="1912">
        <f>ROUNDDOWN(VLOOKUP($C27,'DATA TAB 13'!AK$293:AL$298,2),0)</f>
        <v>0</v>
      </c>
      <c r="N27" s="681"/>
    </row>
    <row r="28" spans="1:16" ht="13.5" customHeight="1" thickBot="1">
      <c r="A28" s="1032"/>
      <c r="B28" s="1204"/>
      <c r="C28" s="1204"/>
      <c r="D28" s="1578"/>
      <c r="E28" s="1204"/>
      <c r="F28" s="1205"/>
      <c r="G28" s="1205"/>
      <c r="H28" s="1206"/>
      <c r="I28" s="1206"/>
      <c r="J28" s="1206"/>
      <c r="K28" s="622">
        <f t="shared" si="1"/>
        <v>0</v>
      </c>
      <c r="L28" s="442">
        <f t="shared" si="2"/>
        <v>0</v>
      </c>
      <c r="M28" s="1912">
        <f>ROUNDDOWN(VLOOKUP($C28,'DATA TAB 13'!AM$293:AN$298,2),0)</f>
        <v>0</v>
      </c>
      <c r="N28" s="681"/>
    </row>
    <row r="29" spans="1:16" ht="13.5" customHeight="1" thickBot="1">
      <c r="A29" s="1032"/>
      <c r="B29" s="1204"/>
      <c r="C29" s="1204"/>
      <c r="D29" s="1578"/>
      <c r="E29" s="1204"/>
      <c r="F29" s="1205"/>
      <c r="G29" s="1205"/>
      <c r="H29" s="1206"/>
      <c r="I29" s="1206"/>
      <c r="J29" s="1206"/>
      <c r="K29" s="622">
        <f t="shared" si="1"/>
        <v>0</v>
      </c>
      <c r="L29" s="442">
        <f t="shared" si="2"/>
        <v>0</v>
      </c>
      <c r="M29" s="1912">
        <f>ROUNDDOWN(VLOOKUP($C29,'DATA TAB 13'!AO$293:AP$298,2),0)</f>
        <v>0</v>
      </c>
      <c r="N29" s="681"/>
    </row>
    <row r="30" spans="1:16" ht="13.5" customHeight="1" thickBot="1">
      <c r="A30" s="1032"/>
      <c r="B30" s="134">
        <f>SUM(B10:B29)</f>
        <v>53</v>
      </c>
      <c r="C30" s="134"/>
      <c r="F30" s="127"/>
      <c r="G30" s="127"/>
      <c r="K30" s="135" t="s">
        <v>31</v>
      </c>
      <c r="L30" s="443">
        <f>SUM(L10:L29)</f>
        <v>25952</v>
      </c>
      <c r="M30" s="1032"/>
      <c r="N30" s="681"/>
    </row>
    <row r="31" spans="1:16" ht="13.5" customHeight="1">
      <c r="A31" s="1469"/>
      <c r="B31" s="810"/>
      <c r="C31" s="810"/>
      <c r="D31" s="1013"/>
      <c r="E31" s="1015"/>
      <c r="F31" s="127"/>
      <c r="G31" s="127"/>
      <c r="L31" s="136"/>
      <c r="M31" s="1032"/>
      <c r="N31" s="681"/>
    </row>
    <row r="32" spans="1:16" ht="13.5" customHeight="1" thickBot="1">
      <c r="A32" s="1469"/>
      <c r="B32" s="810"/>
      <c r="C32" s="772"/>
      <c r="D32" s="1015"/>
      <c r="E32" s="1573" t="s">
        <v>30</v>
      </c>
      <c r="G32" s="128"/>
      <c r="K32"/>
      <c r="L32" s="1913" t="s">
        <v>2110</v>
      </c>
      <c r="M32" s="1914"/>
      <c r="N32" s="681"/>
    </row>
    <row r="33" spans="1:19" ht="13.5" customHeight="1" thickBot="1">
      <c r="A33" s="1469"/>
      <c r="B33" s="810"/>
      <c r="C33" s="810"/>
      <c r="D33" s="771"/>
      <c r="E33" s="1579" t="s">
        <v>680</v>
      </c>
      <c r="F33" s="1196"/>
      <c r="G33" s="138"/>
      <c r="K33"/>
      <c r="L33" s="1913" t="s">
        <v>2111</v>
      </c>
      <c r="M33" s="1914"/>
      <c r="N33" s="681"/>
    </row>
    <row r="34" spans="1:19" ht="13.5" customHeight="1">
      <c r="A34" s="1469"/>
      <c r="B34" s="810"/>
      <c r="C34" s="810"/>
      <c r="D34" s="771"/>
      <c r="E34" s="1015"/>
      <c r="F34" s="127"/>
      <c r="G34" s="138"/>
      <c r="K34"/>
      <c r="L34" s="1913" t="s">
        <v>2112</v>
      </c>
      <c r="M34" s="1914"/>
      <c r="N34" s="681"/>
    </row>
    <row r="35" spans="1:19" ht="13.5" customHeight="1">
      <c r="A35" s="1469"/>
      <c r="B35" s="810"/>
      <c r="C35" s="810"/>
      <c r="D35" s="810"/>
      <c r="E35" s="1015"/>
      <c r="G35" s="127"/>
      <c r="K35"/>
      <c r="L35"/>
      <c r="M35"/>
      <c r="N35" s="681"/>
    </row>
    <row r="36" spans="1:19" ht="13.5" customHeight="1" thickBot="1">
      <c r="A36" s="1469"/>
      <c r="B36" s="810"/>
      <c r="C36" s="810"/>
      <c r="D36" s="810"/>
      <c r="E36" s="1015"/>
      <c r="G36" s="127"/>
      <c r="H36" s="127"/>
      <c r="I36" s="139"/>
      <c r="K36"/>
      <c r="L36"/>
      <c r="M36"/>
      <c r="N36" s="681"/>
    </row>
    <row r="37" spans="1:19" ht="13.5" customHeight="1" thickBot="1">
      <c r="A37" s="1469"/>
      <c r="B37" s="810"/>
      <c r="C37" s="810"/>
      <c r="D37" s="1015"/>
      <c r="E37" s="1574" t="s">
        <v>62</v>
      </c>
      <c r="F37" s="1203">
        <v>7.0000000000000007E-2</v>
      </c>
      <c r="K37"/>
      <c r="L37"/>
      <c r="M37"/>
      <c r="N37" s="681"/>
    </row>
    <row r="38" spans="1:19" ht="13.5" customHeight="1" thickBot="1">
      <c r="A38" s="1469"/>
      <c r="B38" s="810"/>
      <c r="C38" s="772"/>
      <c r="D38" s="1015"/>
      <c r="E38" s="1574" t="s">
        <v>63</v>
      </c>
      <c r="F38" s="1203">
        <v>7.0000000000000007E-2</v>
      </c>
      <c r="K38"/>
      <c r="L38"/>
      <c r="M38"/>
      <c r="N38" s="681"/>
    </row>
    <row r="39" spans="1:19" ht="13.5" customHeight="1">
      <c r="A39" s="1032"/>
      <c r="B39" s="134"/>
      <c r="C39" s="134"/>
      <c r="D39" s="134"/>
      <c r="F39" s="127"/>
      <c r="G39" s="138"/>
      <c r="K39"/>
      <c r="L39"/>
      <c r="M39"/>
      <c r="N39" s="681"/>
    </row>
    <row r="40" spans="1:19" ht="13.5" customHeight="1">
      <c r="A40" s="1032"/>
      <c r="B40" s="134"/>
      <c r="C40" s="127"/>
      <c r="D40" s="134"/>
      <c r="F40" s="127"/>
      <c r="G40" s="127"/>
      <c r="M40" s="1032"/>
      <c r="N40" s="681"/>
    </row>
    <row r="41" spans="1:19" ht="13.5" customHeight="1">
      <c r="A41" s="2189" t="s">
        <v>1565</v>
      </c>
      <c r="B41" s="2176"/>
      <c r="C41" s="2176"/>
      <c r="D41" s="2176"/>
      <c r="E41" s="2176"/>
      <c r="F41" s="2176"/>
      <c r="G41" s="2176"/>
      <c r="H41" s="2176"/>
      <c r="I41" s="2176"/>
      <c r="J41" s="2176"/>
      <c r="K41" s="2176"/>
      <c r="L41" s="2176"/>
      <c r="M41" s="2176"/>
      <c r="N41" s="2176"/>
      <c r="O41" s="5"/>
    </row>
    <row r="42" spans="1:19" s="1017" customFormat="1" ht="13.5" customHeight="1" thickBot="1">
      <c r="B42" s="1165"/>
      <c r="C42" s="1165"/>
      <c r="D42" s="1165"/>
      <c r="E42" s="1165"/>
      <c r="F42" s="1165"/>
      <c r="G42" s="1165"/>
      <c r="H42" s="1165"/>
      <c r="I42" s="1165"/>
      <c r="J42" s="1165"/>
      <c r="K42" s="1165"/>
      <c r="L42" s="1165"/>
      <c r="M42" s="1165"/>
      <c r="N42" s="1185"/>
      <c r="O42" s="1185"/>
      <c r="P42" s="1185"/>
    </row>
    <row r="43" spans="1:19" ht="14.4" thickBot="1">
      <c r="A43" s="1032"/>
      <c r="B43" s="1032"/>
      <c r="C43" s="1032"/>
      <c r="D43" s="1032"/>
      <c r="E43" s="1032"/>
      <c r="F43" s="854" t="s">
        <v>742</v>
      </c>
      <c r="G43" s="2192">
        <f>'Project Information'!D408</f>
        <v>53</v>
      </c>
      <c r="H43" s="2193"/>
      <c r="I43" s="168"/>
      <c r="J43" s="168"/>
      <c r="K43" s="168"/>
      <c r="L43" s="168"/>
      <c r="M43" s="168"/>
      <c r="N43" s="168"/>
      <c r="O43" s="168"/>
      <c r="P43" s="168"/>
      <c r="Q43" s="168"/>
      <c r="R43" s="681"/>
    </row>
    <row r="44" spans="1:19" ht="14.4" thickBot="1">
      <c r="A44" s="1032"/>
      <c r="B44" s="1032"/>
      <c r="C44" s="1032"/>
      <c r="D44" s="1032"/>
      <c r="E44" s="1032"/>
      <c r="F44" s="854" t="s">
        <v>743</v>
      </c>
      <c r="G44" s="2194">
        <f>'Project Information'!E456</f>
        <v>59622</v>
      </c>
      <c r="H44" s="2195"/>
      <c r="I44" s="168"/>
      <c r="M44" s="168"/>
      <c r="N44" s="168"/>
      <c r="O44" s="168"/>
      <c r="P44" s="168"/>
      <c r="Q44" s="168"/>
      <c r="R44" s="681"/>
    </row>
    <row r="45" spans="1:19">
      <c r="A45" s="1032"/>
      <c r="B45" s="1032"/>
      <c r="C45" s="1032"/>
      <c r="D45" s="72"/>
      <c r="E45" s="72"/>
      <c r="F45" s="854"/>
      <c r="G45" s="168"/>
      <c r="H45" s="168"/>
      <c r="I45" s="168"/>
      <c r="N45" s="168"/>
      <c r="O45" s="168"/>
      <c r="P45" s="681"/>
    </row>
    <row r="46" spans="1:19" ht="21">
      <c r="A46" s="1032"/>
      <c r="B46" s="1032"/>
      <c r="C46" s="1032"/>
      <c r="D46" s="1032"/>
      <c r="E46" s="1032"/>
      <c r="F46" s="1178"/>
      <c r="G46" s="2190" t="s">
        <v>744</v>
      </c>
      <c r="H46" s="2190"/>
      <c r="I46" s="2190"/>
      <c r="N46" s="168"/>
      <c r="O46" s="168"/>
      <c r="P46" s="168"/>
      <c r="Q46" s="168"/>
      <c r="R46" s="168"/>
      <c r="S46" s="681"/>
    </row>
    <row r="47" spans="1:19" ht="21">
      <c r="A47" s="1032"/>
      <c r="B47" s="1032"/>
      <c r="C47" s="1032"/>
      <c r="D47" s="950"/>
      <c r="E47" s="950"/>
      <c r="F47" s="1179"/>
      <c r="G47" s="168"/>
      <c r="H47" s="168"/>
      <c r="I47" s="168"/>
      <c r="N47" s="168"/>
      <c r="O47" s="168"/>
      <c r="P47" s="681"/>
    </row>
    <row r="48" spans="1:19">
      <c r="A48" s="1032"/>
      <c r="B48" s="1032"/>
      <c r="C48" s="1032"/>
      <c r="D48" s="1032"/>
      <c r="E48" s="1032"/>
      <c r="F48" s="854"/>
      <c r="G48" s="780" t="s">
        <v>745</v>
      </c>
      <c r="H48" s="98" t="s">
        <v>746</v>
      </c>
      <c r="I48" s="168"/>
      <c r="N48" s="168"/>
      <c r="O48" s="168"/>
      <c r="P48" s="168"/>
      <c r="Q48" s="168"/>
      <c r="R48" s="681"/>
    </row>
    <row r="49" spans="1:18" ht="16.2" thickBot="1">
      <c r="A49" s="1032"/>
      <c r="B49" s="1032"/>
      <c r="C49" s="1032"/>
      <c r="D49" s="1032"/>
      <c r="E49" s="1032"/>
      <c r="F49" s="1180" t="s">
        <v>747</v>
      </c>
      <c r="G49" s="951"/>
      <c r="H49" s="951"/>
      <c r="I49" s="168"/>
      <c r="N49" s="168"/>
      <c r="O49" s="168"/>
      <c r="P49" s="168"/>
      <c r="Q49" s="168"/>
      <c r="R49" s="681"/>
    </row>
    <row r="50" spans="1:18" ht="14.4" thickBot="1">
      <c r="A50" s="1032"/>
      <c r="B50" s="1032"/>
      <c r="C50" s="1032"/>
      <c r="D50" s="1032"/>
      <c r="E50" s="1032"/>
      <c r="F50" s="854" t="s">
        <v>748</v>
      </c>
      <c r="G50" s="1902">
        <f>L30*12</f>
        <v>311424</v>
      </c>
      <c r="H50" s="582">
        <f t="shared" ref="H50:H55" si="3">(G50/$G$43)</f>
        <v>5875.9245283018872</v>
      </c>
      <c r="I50" s="2163" t="s">
        <v>2077</v>
      </c>
      <c r="J50" s="2164"/>
      <c r="K50" s="2164"/>
      <c r="L50" s="168"/>
      <c r="M50" s="168"/>
      <c r="N50" s="168"/>
      <c r="O50" s="168"/>
      <c r="P50" s="168"/>
      <c r="Q50" s="168"/>
      <c r="R50" s="681"/>
    </row>
    <row r="51" spans="1:18" ht="14.4" thickBot="1">
      <c r="A51" s="1032"/>
      <c r="B51" s="1032"/>
      <c r="C51" s="1032"/>
      <c r="D51" s="1032"/>
      <c r="E51" s="1032"/>
      <c r="F51" s="1170" t="s">
        <v>527</v>
      </c>
      <c r="G51" s="650">
        <v>0</v>
      </c>
      <c r="H51" s="582">
        <f t="shared" si="3"/>
        <v>0</v>
      </c>
      <c r="I51" s="2152"/>
      <c r="J51" s="2098"/>
      <c r="K51" s="2099"/>
      <c r="N51" s="168"/>
      <c r="O51" s="168"/>
      <c r="P51" s="168"/>
      <c r="Q51" s="168"/>
      <c r="R51" s="681"/>
    </row>
    <row r="52" spans="1:18" ht="14.4" thickBot="1">
      <c r="A52" s="1032"/>
      <c r="B52" s="1032"/>
      <c r="C52" s="1032"/>
      <c r="D52" s="1032"/>
      <c r="E52" s="1032"/>
      <c r="F52" s="1170" t="s">
        <v>528</v>
      </c>
      <c r="G52" s="650">
        <v>0</v>
      </c>
      <c r="H52" s="582">
        <f t="shared" si="3"/>
        <v>0</v>
      </c>
      <c r="I52" s="2152"/>
      <c r="J52" s="2098"/>
      <c r="K52" s="2099"/>
      <c r="N52" s="168"/>
      <c r="O52" s="168"/>
      <c r="P52" s="168"/>
      <c r="Q52" s="168"/>
      <c r="R52" s="681"/>
    </row>
    <row r="53" spans="1:18" ht="14.4" thickBot="1">
      <c r="A53" s="1032"/>
      <c r="B53" s="1032"/>
      <c r="C53" s="1032"/>
      <c r="D53" s="1032"/>
      <c r="E53" s="1032"/>
      <c r="F53" s="811" t="s">
        <v>655</v>
      </c>
      <c r="G53" s="650">
        <v>0</v>
      </c>
      <c r="H53" s="582">
        <f t="shared" si="3"/>
        <v>0</v>
      </c>
      <c r="I53" s="2152"/>
      <c r="J53" s="2098"/>
      <c r="K53" s="2099"/>
      <c r="N53" s="168"/>
      <c r="O53" s="168"/>
      <c r="P53" s="168"/>
      <c r="Q53" s="168"/>
      <c r="R53" s="681"/>
    </row>
    <row r="54" spans="1:18" ht="14.4" thickBot="1">
      <c r="A54" s="1032"/>
      <c r="B54" s="1032"/>
      <c r="C54" s="1032"/>
      <c r="D54" s="1032"/>
      <c r="E54" s="1032"/>
      <c r="F54" s="1181" t="s">
        <v>1223</v>
      </c>
      <c r="G54" s="650"/>
      <c r="H54" s="651">
        <f t="shared" si="3"/>
        <v>0</v>
      </c>
      <c r="I54" s="2152"/>
      <c r="J54" s="2098"/>
      <c r="K54" s="2099"/>
      <c r="N54" s="168"/>
      <c r="O54" s="168"/>
      <c r="P54" s="168"/>
      <c r="Q54" s="168"/>
      <c r="R54" s="681"/>
    </row>
    <row r="55" spans="1:18" ht="14.4" thickBot="1">
      <c r="A55" s="1032"/>
      <c r="B55" s="1032"/>
      <c r="C55" s="1032"/>
      <c r="D55" s="1032"/>
      <c r="E55" s="1032"/>
      <c r="F55" s="854" t="s">
        <v>435</v>
      </c>
      <c r="G55" s="650">
        <v>0</v>
      </c>
      <c r="H55" s="582">
        <f t="shared" si="3"/>
        <v>0</v>
      </c>
      <c r="I55" s="2152"/>
      <c r="J55" s="2098"/>
      <c r="K55" s="2099"/>
      <c r="N55" s="294"/>
      <c r="O55" s="294"/>
      <c r="P55" s="294"/>
      <c r="Q55" s="294"/>
      <c r="R55" s="681"/>
    </row>
    <row r="56" spans="1:18" ht="14.4" thickBot="1">
      <c r="A56" s="1032"/>
      <c r="B56" s="1032"/>
      <c r="C56" s="1032"/>
      <c r="D56" s="1032"/>
      <c r="E56" s="1032"/>
      <c r="F56" s="780" t="s">
        <v>749</v>
      </c>
      <c r="G56" s="582">
        <f>G50+G51+G52+G53+G54+G55</f>
        <v>311424</v>
      </c>
      <c r="H56" s="582">
        <f>H50+H51+H52+H53+H54-H55</f>
        <v>5875.9245283018872</v>
      </c>
      <c r="I56" s="294"/>
      <c r="J56" s="294"/>
      <c r="K56" s="294"/>
      <c r="L56" s="294"/>
      <c r="M56" s="294"/>
      <c r="N56" s="294"/>
      <c r="O56" s="294"/>
      <c r="P56" s="294"/>
      <c r="Q56" s="294"/>
      <c r="R56" s="681"/>
    </row>
    <row r="57" spans="1:18">
      <c r="A57" s="1032"/>
      <c r="B57" s="1032"/>
      <c r="C57" s="1032"/>
      <c r="D57" s="1032"/>
      <c r="E57" s="1032"/>
      <c r="F57" s="780"/>
      <c r="G57" s="952"/>
      <c r="H57" s="952"/>
      <c r="I57" s="294"/>
      <c r="J57" s="294"/>
      <c r="K57" s="294"/>
      <c r="L57" s="294"/>
      <c r="M57" s="294"/>
      <c r="N57" s="294"/>
      <c r="O57" s="294"/>
      <c r="P57" s="294"/>
      <c r="Q57" s="294"/>
      <c r="R57" s="681"/>
    </row>
    <row r="58" spans="1:18" ht="16.2" thickBot="1">
      <c r="A58" s="1032"/>
      <c r="B58" s="1032"/>
      <c r="C58" s="1032"/>
      <c r="D58" s="1032"/>
      <c r="E58" s="1032"/>
      <c r="F58" s="1180" t="s">
        <v>750</v>
      </c>
      <c r="G58" s="953"/>
      <c r="H58" s="953"/>
      <c r="I58" s="294"/>
      <c r="J58" s="294"/>
      <c r="K58" s="294"/>
      <c r="L58" s="294"/>
      <c r="M58" s="294"/>
      <c r="N58" s="294"/>
      <c r="O58" s="294"/>
      <c r="P58" s="294"/>
      <c r="Q58" s="294"/>
      <c r="R58" s="681"/>
    </row>
    <row r="59" spans="1:18" ht="14.4" thickBot="1">
      <c r="A59" s="1032"/>
      <c r="B59" s="1032"/>
      <c r="C59" s="1032"/>
      <c r="D59" s="1032"/>
      <c r="E59" s="1032"/>
      <c r="F59" s="854" t="s">
        <v>751</v>
      </c>
      <c r="G59" s="650"/>
      <c r="H59" s="651">
        <f>(G59/$G$43)</f>
        <v>0</v>
      </c>
      <c r="I59" s="168"/>
      <c r="J59" s="168"/>
      <c r="K59" s="168"/>
      <c r="L59" s="168"/>
      <c r="M59" s="168"/>
      <c r="N59" s="168"/>
      <c r="O59" s="168"/>
      <c r="P59" s="168"/>
      <c r="Q59" s="168"/>
      <c r="R59" s="681"/>
    </row>
    <row r="60" spans="1:18" ht="14.4" thickBot="1">
      <c r="A60" s="1032"/>
      <c r="B60" s="1032"/>
      <c r="C60" s="1032"/>
      <c r="D60" s="1032"/>
      <c r="E60" s="1032"/>
      <c r="F60" s="854" t="s">
        <v>752</v>
      </c>
      <c r="G60" s="650"/>
      <c r="H60" s="651">
        <f>(G60/$G$43)</f>
        <v>0</v>
      </c>
      <c r="I60" s="168"/>
      <c r="J60" s="168"/>
      <c r="K60" s="168"/>
      <c r="L60" s="168"/>
      <c r="M60" s="168"/>
      <c r="N60" s="168"/>
      <c r="O60" s="168"/>
      <c r="P60" s="168"/>
      <c r="Q60" s="168"/>
      <c r="R60" s="681"/>
    </row>
    <row r="61" spans="1:18" ht="14.4" thickBot="1">
      <c r="A61" s="1032"/>
      <c r="B61" s="1032"/>
      <c r="C61" s="1032"/>
      <c r="D61" s="1032"/>
      <c r="E61" s="1032"/>
      <c r="F61" s="1181" t="s">
        <v>1223</v>
      </c>
      <c r="G61" s="650">
        <v>0</v>
      </c>
      <c r="H61" s="651">
        <f>(G61/$G$43)</f>
        <v>0</v>
      </c>
      <c r="I61" s="168"/>
      <c r="J61" s="168"/>
      <c r="K61" s="168"/>
      <c r="L61" s="168"/>
      <c r="M61" s="168"/>
      <c r="N61" s="168"/>
      <c r="O61" s="168"/>
      <c r="P61" s="168"/>
      <c r="Q61" s="168"/>
      <c r="R61" s="681"/>
    </row>
    <row r="62" spans="1:18" ht="14.4" thickBot="1">
      <c r="A62" s="1032"/>
      <c r="B62" s="1032"/>
      <c r="C62" s="1032"/>
      <c r="D62" s="1032"/>
      <c r="E62" s="1032"/>
      <c r="F62" s="780" t="s">
        <v>753</v>
      </c>
      <c r="G62" s="652">
        <f>SUM(G59:G61)</f>
        <v>0</v>
      </c>
      <c r="H62" s="582">
        <f>(G62/$G$43)</f>
        <v>0</v>
      </c>
      <c r="I62" s="294"/>
      <c r="J62" s="294"/>
      <c r="K62" s="294"/>
      <c r="L62" s="294"/>
      <c r="M62" s="294"/>
      <c r="N62" s="294"/>
      <c r="O62" s="294"/>
      <c r="P62" s="294"/>
      <c r="Q62" s="294"/>
      <c r="R62" s="681"/>
    </row>
    <row r="63" spans="1:18">
      <c r="A63" s="1032"/>
      <c r="B63" s="1032"/>
      <c r="C63" s="1032"/>
      <c r="D63" s="1032"/>
      <c r="E63" s="1032"/>
      <c r="F63" s="780"/>
      <c r="G63" s="226"/>
      <c r="H63" s="226"/>
      <c r="I63" s="168"/>
      <c r="J63" s="168"/>
      <c r="K63" s="168"/>
      <c r="L63" s="168"/>
      <c r="M63" s="168"/>
      <c r="N63" s="168"/>
      <c r="O63" s="168"/>
      <c r="P63" s="168"/>
      <c r="Q63" s="168"/>
      <c r="R63" s="681"/>
    </row>
    <row r="64" spans="1:18" ht="16.2" thickBot="1">
      <c r="A64" s="1032"/>
      <c r="B64" s="1032"/>
      <c r="C64" s="1032"/>
      <c r="D64" s="1032"/>
      <c r="E64" s="1032"/>
      <c r="F64" s="1180" t="s">
        <v>754</v>
      </c>
      <c r="G64" s="224"/>
      <c r="H64" s="224"/>
      <c r="I64" s="168"/>
      <c r="J64" s="168"/>
      <c r="K64" s="168"/>
      <c r="L64" s="168"/>
      <c r="M64" s="168"/>
      <c r="N64" s="168"/>
      <c r="O64" s="168"/>
      <c r="P64" s="168"/>
      <c r="Q64" s="168"/>
      <c r="R64" s="681"/>
    </row>
    <row r="65" spans="1:20" ht="14.4" thickBot="1">
      <c r="A65" s="1032"/>
      <c r="B65" s="1032"/>
      <c r="C65" s="1032"/>
      <c r="D65" s="1032"/>
      <c r="E65" s="1032"/>
      <c r="F65" s="854" t="s">
        <v>755</v>
      </c>
      <c r="G65" s="650">
        <v>530</v>
      </c>
      <c r="H65" s="651">
        <f t="shared" ref="H65:H71" si="4">(G65/$G$43)</f>
        <v>10</v>
      </c>
      <c r="I65" s="168"/>
      <c r="J65" s="168"/>
      <c r="K65" s="168"/>
      <c r="L65" s="168"/>
      <c r="M65" s="168"/>
      <c r="N65" s="168"/>
      <c r="O65" s="168"/>
      <c r="P65" s="168"/>
      <c r="Q65" s="168"/>
      <c r="R65" s="681"/>
    </row>
    <row r="66" spans="1:20" ht="14.4" thickBot="1">
      <c r="A66" s="1032"/>
      <c r="B66" s="1032"/>
      <c r="C66" s="1032"/>
      <c r="D66" s="1032"/>
      <c r="E66" s="1032"/>
      <c r="F66" s="854" t="s">
        <v>756</v>
      </c>
      <c r="G66" s="650"/>
      <c r="H66" s="651">
        <f t="shared" si="4"/>
        <v>0</v>
      </c>
      <c r="I66" s="168"/>
      <c r="J66" s="168"/>
      <c r="K66" s="168"/>
      <c r="L66" s="168"/>
      <c r="M66" s="168"/>
      <c r="N66" s="168"/>
      <c r="O66" s="168"/>
      <c r="P66" s="168"/>
      <c r="Q66" s="168"/>
      <c r="R66" s="681"/>
    </row>
    <row r="67" spans="1:20" ht="14.4" thickBot="1">
      <c r="A67" s="1032"/>
      <c r="B67" s="1032"/>
      <c r="C67" s="1032"/>
      <c r="D67" s="1032"/>
      <c r="E67" s="1032"/>
      <c r="F67" s="854" t="s">
        <v>757</v>
      </c>
      <c r="G67" s="650"/>
      <c r="H67" s="651">
        <f t="shared" si="4"/>
        <v>0</v>
      </c>
      <c r="I67" s="168"/>
      <c r="J67" s="168"/>
      <c r="K67" s="168"/>
      <c r="L67" s="168"/>
      <c r="M67" s="168"/>
      <c r="N67" s="168"/>
      <c r="O67" s="168"/>
      <c r="P67" s="168"/>
      <c r="Q67" s="168"/>
      <c r="R67" s="681"/>
    </row>
    <row r="68" spans="1:20" ht="14.4" thickBot="1">
      <c r="A68" s="1032"/>
      <c r="B68" s="1032"/>
      <c r="C68" s="1032"/>
      <c r="D68" s="1032"/>
      <c r="E68" s="1032"/>
      <c r="F68" s="1181" t="s">
        <v>601</v>
      </c>
      <c r="G68" s="650"/>
      <c r="H68" s="651">
        <f t="shared" si="4"/>
        <v>0</v>
      </c>
      <c r="I68" s="168"/>
      <c r="J68" s="168"/>
      <c r="K68" s="168"/>
      <c r="L68" s="168"/>
      <c r="M68" s="168"/>
      <c r="N68" s="168"/>
      <c r="O68" s="168"/>
      <c r="P68" s="168"/>
      <c r="Q68" s="168"/>
      <c r="R68" s="681"/>
    </row>
    <row r="69" spans="1:20" ht="14.4" thickBot="1">
      <c r="A69" s="1032"/>
      <c r="B69" s="1032"/>
      <c r="C69" s="1032"/>
      <c r="D69" s="1032"/>
      <c r="E69" s="1032"/>
      <c r="F69" s="1181" t="s">
        <v>602</v>
      </c>
      <c r="G69" s="650"/>
      <c r="H69" s="651">
        <f t="shared" si="4"/>
        <v>0</v>
      </c>
      <c r="I69" s="168"/>
      <c r="J69" s="168"/>
      <c r="K69" s="168"/>
      <c r="L69" s="168"/>
      <c r="M69" s="168"/>
      <c r="N69" s="168"/>
      <c r="O69" s="168"/>
      <c r="P69" s="168"/>
      <c r="Q69" s="168"/>
      <c r="R69" s="681"/>
    </row>
    <row r="70" spans="1:20" ht="14.4" thickBot="1">
      <c r="A70" s="1032"/>
      <c r="B70" s="1032"/>
      <c r="C70" s="1032"/>
      <c r="D70" s="1032"/>
      <c r="E70" s="1032"/>
      <c r="F70" s="1181" t="s">
        <v>603</v>
      </c>
      <c r="G70" s="650"/>
      <c r="H70" s="651">
        <f t="shared" si="4"/>
        <v>0</v>
      </c>
      <c r="I70" s="168"/>
      <c r="J70" s="168"/>
      <c r="K70" s="168"/>
      <c r="L70" s="168"/>
      <c r="M70" s="168"/>
      <c r="N70" s="168"/>
      <c r="O70" s="168"/>
      <c r="P70" s="168"/>
      <c r="Q70" s="168"/>
      <c r="R70" s="681"/>
    </row>
    <row r="71" spans="1:20" ht="14.4" thickBot="1">
      <c r="A71" s="1032"/>
      <c r="B71" s="1032"/>
      <c r="C71" s="1032"/>
      <c r="D71" s="1032"/>
      <c r="E71" s="1032"/>
      <c r="F71" s="780" t="s">
        <v>758</v>
      </c>
      <c r="G71" s="652">
        <f>SUM(G65:G70)</f>
        <v>530</v>
      </c>
      <c r="H71" s="582">
        <f t="shared" si="4"/>
        <v>10</v>
      </c>
      <c r="I71" s="168"/>
      <c r="J71" s="168"/>
      <c r="K71" s="168"/>
      <c r="L71" s="168"/>
      <c r="M71" s="168"/>
      <c r="N71" s="168"/>
      <c r="O71" s="168"/>
      <c r="P71" s="168"/>
      <c r="Q71" s="168"/>
      <c r="R71" s="681"/>
    </row>
    <row r="72" spans="1:20" ht="14.4" thickBot="1">
      <c r="A72" s="1032"/>
      <c r="B72" s="1032"/>
      <c r="C72" s="1032"/>
      <c r="D72" s="1032"/>
      <c r="E72" s="1032"/>
      <c r="F72" s="144"/>
      <c r="G72" s="227"/>
      <c r="H72" s="227"/>
      <c r="I72" s="168"/>
      <c r="J72" s="168"/>
      <c r="K72" s="168"/>
      <c r="L72" s="168"/>
      <c r="M72" s="168"/>
      <c r="N72" s="168"/>
      <c r="O72" s="168"/>
      <c r="P72" s="168"/>
      <c r="Q72" s="168"/>
      <c r="R72" s="681"/>
    </row>
    <row r="73" spans="1:20" ht="14.4" thickBot="1">
      <c r="A73" s="1032"/>
      <c r="B73" s="1032"/>
      <c r="C73" s="1032"/>
      <c r="D73" s="1032"/>
      <c r="E73" s="1032"/>
      <c r="F73" s="780" t="s">
        <v>102</v>
      </c>
      <c r="G73" s="225">
        <f>(G56+G62+G71)</f>
        <v>311954</v>
      </c>
      <c r="H73" s="225">
        <f>SUM(G73/$G$43)</f>
        <v>5885.9245283018872</v>
      </c>
      <c r="I73" s="168"/>
      <c r="J73" s="168"/>
      <c r="K73" s="168"/>
      <c r="L73" s="168"/>
      <c r="M73" s="168"/>
      <c r="N73" s="168"/>
      <c r="O73" s="168"/>
      <c r="P73" s="168"/>
      <c r="Q73" s="168"/>
      <c r="R73" s="681"/>
    </row>
    <row r="74" spans="1:20">
      <c r="A74" s="1032"/>
      <c r="B74" s="1032"/>
      <c r="C74" s="1032"/>
      <c r="D74" s="1032"/>
      <c r="E74" s="1032"/>
      <c r="F74" s="72"/>
      <c r="G74" s="952"/>
      <c r="H74" s="952"/>
      <c r="I74" s="294"/>
      <c r="J74" s="294"/>
      <c r="K74" s="294"/>
      <c r="L74" s="294"/>
      <c r="M74" s="294"/>
      <c r="N74" s="294"/>
      <c r="O74" s="294"/>
      <c r="P74" s="294"/>
      <c r="Q74" s="294"/>
      <c r="R74" s="681"/>
    </row>
    <row r="75" spans="1:20" ht="21">
      <c r="A75" s="1032"/>
      <c r="B75" s="1032"/>
      <c r="C75" s="1032"/>
      <c r="D75" s="1032"/>
      <c r="E75" s="2190" t="s">
        <v>759</v>
      </c>
      <c r="F75" s="2191"/>
      <c r="G75" s="2191"/>
      <c r="H75" s="294"/>
      <c r="I75" s="294"/>
      <c r="J75" s="294"/>
      <c r="K75" s="294"/>
      <c r="L75" s="294"/>
      <c r="M75" s="294"/>
      <c r="N75" s="294"/>
      <c r="O75" s="294"/>
      <c r="P75" s="294"/>
      <c r="Q75" s="681"/>
    </row>
    <row r="76" spans="1:20">
      <c r="A76" s="1032"/>
      <c r="B76" s="1032"/>
      <c r="C76" s="1032"/>
      <c r="D76" s="1032"/>
      <c r="E76" s="98"/>
      <c r="F76" s="98"/>
      <c r="G76" s="98"/>
      <c r="H76" s="294"/>
      <c r="I76" s="294"/>
      <c r="J76" s="294"/>
      <c r="K76" s="294"/>
      <c r="L76" s="294"/>
      <c r="M76" s="294"/>
      <c r="N76" s="294"/>
      <c r="O76" s="294"/>
      <c r="P76" s="294"/>
      <c r="Q76" s="681"/>
    </row>
    <row r="77" spans="1:20" ht="15.6">
      <c r="A77" s="1032"/>
      <c r="B77" s="1032"/>
      <c r="C77" s="1032"/>
      <c r="D77" s="1032"/>
      <c r="E77" s="954" t="s">
        <v>760</v>
      </c>
      <c r="F77" s="954"/>
      <c r="G77" s="954"/>
      <c r="H77" s="294"/>
      <c r="I77" s="294"/>
      <c r="J77" s="294"/>
      <c r="K77" s="294"/>
      <c r="L77" s="294"/>
      <c r="M77" s="294"/>
      <c r="N77" s="294"/>
      <c r="O77" s="294"/>
      <c r="P77" s="294"/>
      <c r="Q77" s="681"/>
    </row>
    <row r="78" spans="1:20" ht="14.4" thickBot="1">
      <c r="A78" s="1032"/>
      <c r="B78" s="1032"/>
      <c r="C78" s="1032"/>
      <c r="D78" s="1032"/>
      <c r="E78" s="955"/>
      <c r="F78" s="955"/>
      <c r="G78" s="955"/>
      <c r="H78" s="294"/>
      <c r="I78" s="294"/>
      <c r="J78" s="294"/>
      <c r="K78" s="294"/>
      <c r="L78" s="294"/>
      <c r="M78" s="294"/>
      <c r="N78" s="294"/>
      <c r="O78" s="294"/>
      <c r="P78" s="294"/>
      <c r="Q78" s="681"/>
    </row>
    <row r="79" spans="1:20" ht="16.2" thickBot="1">
      <c r="A79" s="1032"/>
      <c r="B79" s="1032"/>
      <c r="C79" s="1032"/>
      <c r="D79" s="1032"/>
      <c r="E79" s="1032"/>
      <c r="F79" s="854" t="s">
        <v>761</v>
      </c>
      <c r="G79" s="650">
        <v>3160</v>
      </c>
      <c r="H79" s="651">
        <f t="shared" ref="H79:H94" si="5">(G79/$G$43)</f>
        <v>59.622641509433961</v>
      </c>
      <c r="I79" s="168"/>
      <c r="J79" s="168"/>
      <c r="K79" s="168"/>
      <c r="L79" s="168"/>
      <c r="M79" s="168"/>
      <c r="N79" s="168"/>
      <c r="O79" s="168"/>
      <c r="P79" s="168"/>
      <c r="Q79" s="168"/>
      <c r="R79" s="86"/>
      <c r="S79" s="5"/>
      <c r="T79" s="5"/>
    </row>
    <row r="80" spans="1:20" ht="16.2" thickBot="1">
      <c r="A80" s="1032"/>
      <c r="B80" s="1032"/>
      <c r="C80" s="1032"/>
      <c r="D80" s="1032"/>
      <c r="E80" s="1032"/>
      <c r="F80" s="854" t="s">
        <v>762</v>
      </c>
      <c r="G80" s="650">
        <v>2080</v>
      </c>
      <c r="H80" s="651">
        <f t="shared" si="5"/>
        <v>39.245283018867923</v>
      </c>
      <c r="I80" s="168"/>
      <c r="J80" s="168"/>
      <c r="K80" s="168"/>
      <c r="L80" s="168"/>
      <c r="M80" s="168"/>
      <c r="N80" s="168"/>
      <c r="O80" s="168"/>
      <c r="P80" s="168"/>
      <c r="Q80" s="168"/>
      <c r="R80" s="86"/>
      <c r="S80" s="5"/>
      <c r="T80" s="5"/>
    </row>
    <row r="81" spans="1:20" ht="16.2" thickBot="1">
      <c r="A81" s="1032"/>
      <c r="B81" s="1032"/>
      <c r="C81" s="1032"/>
      <c r="D81" s="1032"/>
      <c r="E81" s="1032"/>
      <c r="F81" s="854" t="s">
        <v>763</v>
      </c>
      <c r="G81" s="650">
        <v>20000</v>
      </c>
      <c r="H81" s="651">
        <f t="shared" si="5"/>
        <v>377.35849056603774</v>
      </c>
      <c r="I81" s="168"/>
      <c r="J81" s="168"/>
      <c r="K81" s="168"/>
      <c r="L81" s="168"/>
      <c r="M81" s="168"/>
      <c r="N81" s="168"/>
      <c r="O81" s="168"/>
      <c r="P81" s="168"/>
      <c r="Q81" s="168"/>
      <c r="R81" s="86"/>
      <c r="S81" s="5"/>
      <c r="T81" s="5"/>
    </row>
    <row r="82" spans="1:20" s="5" customFormat="1" ht="16.2" thickBot="1">
      <c r="F82" s="854" t="s">
        <v>764</v>
      </c>
      <c r="G82" s="650">
        <v>2160</v>
      </c>
      <c r="H82" s="651">
        <f t="shared" si="5"/>
        <v>40.754716981132077</v>
      </c>
      <c r="I82" s="168"/>
      <c r="J82" s="168"/>
      <c r="K82" s="168"/>
      <c r="L82" s="168"/>
      <c r="M82" s="168"/>
      <c r="N82" s="168"/>
      <c r="O82" s="168"/>
      <c r="P82" s="168"/>
      <c r="Q82" s="168"/>
      <c r="R82" s="133"/>
      <c r="S82" s="50"/>
      <c r="T82" s="50"/>
    </row>
    <row r="83" spans="1:20" s="5" customFormat="1" ht="16.2" thickBot="1">
      <c r="F83" s="854" t="s">
        <v>765</v>
      </c>
      <c r="G83" s="650">
        <v>21722</v>
      </c>
      <c r="H83" s="651">
        <f t="shared" si="5"/>
        <v>409.84905660377359</v>
      </c>
      <c r="I83" s="168"/>
      <c r="J83" s="168"/>
      <c r="K83" s="168"/>
      <c r="L83" s="168"/>
      <c r="M83" s="168"/>
      <c r="N83" s="168"/>
      <c r="O83" s="168"/>
      <c r="P83" s="168"/>
      <c r="Q83" s="168"/>
      <c r="R83" s="681"/>
      <c r="S83" s="674"/>
      <c r="T83" s="674"/>
    </row>
    <row r="84" spans="1:20" s="5" customFormat="1" ht="16.2" thickBot="1">
      <c r="F84" s="854" t="s">
        <v>766</v>
      </c>
      <c r="G84" s="650">
        <v>23580</v>
      </c>
      <c r="H84" s="651">
        <f t="shared" si="5"/>
        <v>444.90566037735852</v>
      </c>
      <c r="I84" s="168"/>
      <c r="J84" s="168"/>
      <c r="K84" s="168"/>
      <c r="L84" s="168"/>
      <c r="M84" s="168"/>
      <c r="N84" s="168"/>
      <c r="O84" s="168"/>
      <c r="P84" s="168"/>
      <c r="Q84" s="168"/>
      <c r="R84" s="681"/>
      <c r="S84" s="674"/>
      <c r="T84" s="674"/>
    </row>
    <row r="85" spans="1:20" s="50" customFormat="1" ht="14.4" thickBot="1">
      <c r="F85" s="854" t="s">
        <v>767</v>
      </c>
      <c r="G85" s="650">
        <v>2650</v>
      </c>
      <c r="H85" s="651">
        <f t="shared" si="5"/>
        <v>50</v>
      </c>
      <c r="I85" s="168"/>
      <c r="J85" s="168"/>
      <c r="K85" s="168"/>
      <c r="L85" s="168"/>
      <c r="M85" s="168"/>
      <c r="N85" s="168"/>
      <c r="O85" s="168"/>
      <c r="P85" s="168"/>
      <c r="Q85" s="168"/>
      <c r="R85" s="681"/>
      <c r="S85" s="674"/>
      <c r="T85" s="674"/>
    </row>
    <row r="86" spans="1:20" s="50" customFormat="1" ht="14.4" thickBot="1">
      <c r="F86" s="854" t="s">
        <v>768</v>
      </c>
      <c r="G86" s="650">
        <v>5000</v>
      </c>
      <c r="H86" s="651">
        <f t="shared" si="5"/>
        <v>94.339622641509436</v>
      </c>
      <c r="I86" s="168"/>
      <c r="J86" s="168"/>
      <c r="K86" s="168"/>
      <c r="L86" s="168"/>
      <c r="M86" s="168"/>
      <c r="N86" s="168"/>
      <c r="O86" s="168"/>
      <c r="P86" s="168"/>
      <c r="Q86" s="168"/>
      <c r="R86" s="681"/>
      <c r="S86" s="674"/>
      <c r="T86" s="674"/>
    </row>
    <row r="87" spans="1:20" ht="14.4" thickBot="1">
      <c r="A87" s="1032"/>
      <c r="B87" s="1032"/>
      <c r="C87" s="1032"/>
      <c r="D87" s="1032"/>
      <c r="E87" s="1032"/>
      <c r="F87" s="854" t="s">
        <v>769</v>
      </c>
      <c r="G87" s="650">
        <v>2500</v>
      </c>
      <c r="H87" s="651">
        <f t="shared" si="5"/>
        <v>47.169811320754718</v>
      </c>
      <c r="I87" s="168"/>
      <c r="J87" s="168"/>
      <c r="K87" s="168"/>
      <c r="L87" s="168"/>
      <c r="M87" s="168"/>
      <c r="N87" s="168"/>
      <c r="O87" s="168"/>
      <c r="P87" s="168"/>
      <c r="Q87" s="168"/>
      <c r="R87" s="681"/>
    </row>
    <row r="88" spans="1:20" ht="14.4" thickBot="1">
      <c r="A88" s="1032"/>
      <c r="B88" s="1032"/>
      <c r="C88" s="1032"/>
      <c r="D88" s="1032"/>
      <c r="E88" s="1032"/>
      <c r="F88" s="854" t="s">
        <v>770</v>
      </c>
      <c r="G88" s="650"/>
      <c r="H88" s="651">
        <f t="shared" si="5"/>
        <v>0</v>
      </c>
      <c r="I88" s="168"/>
      <c r="J88" s="168"/>
      <c r="K88" s="168"/>
      <c r="L88" s="168"/>
      <c r="M88" s="168"/>
      <c r="N88" s="168"/>
      <c r="O88" s="168"/>
      <c r="P88" s="168"/>
      <c r="Q88" s="168"/>
      <c r="R88" s="681"/>
    </row>
    <row r="89" spans="1:20" ht="14.4" thickBot="1">
      <c r="A89" s="1032"/>
      <c r="B89" s="1032"/>
      <c r="C89" s="1032"/>
      <c r="D89" s="1032"/>
      <c r="E89" s="1032"/>
      <c r="F89" s="854" t="s">
        <v>771</v>
      </c>
      <c r="G89" s="650"/>
      <c r="H89" s="651">
        <f t="shared" si="5"/>
        <v>0</v>
      </c>
      <c r="I89" s="168"/>
      <c r="J89" s="168"/>
      <c r="K89" s="168"/>
      <c r="L89" s="168"/>
      <c r="M89" s="168"/>
      <c r="N89" s="168"/>
      <c r="O89" s="168"/>
      <c r="P89" s="168"/>
      <c r="Q89" s="168"/>
      <c r="R89" s="681"/>
    </row>
    <row r="90" spans="1:20" ht="14.4" thickBot="1">
      <c r="A90" s="1032"/>
      <c r="B90" s="1032"/>
      <c r="C90" s="1032"/>
      <c r="D90" s="1032"/>
      <c r="E90" s="1032"/>
      <c r="F90" s="854" t="s">
        <v>772</v>
      </c>
      <c r="G90" s="650"/>
      <c r="H90" s="651">
        <f t="shared" si="5"/>
        <v>0</v>
      </c>
      <c r="I90" s="168"/>
      <c r="J90" s="168"/>
      <c r="K90" s="168"/>
      <c r="L90" s="168"/>
      <c r="M90" s="168"/>
      <c r="N90" s="168"/>
      <c r="O90" s="168"/>
      <c r="P90" s="168"/>
      <c r="Q90" s="168"/>
      <c r="R90" s="681"/>
    </row>
    <row r="91" spans="1:20" ht="14.4" thickBot="1">
      <c r="A91" s="1032"/>
      <c r="B91" s="1032"/>
      <c r="C91" s="1032"/>
      <c r="D91" s="1032"/>
      <c r="E91" s="1032"/>
      <c r="F91" s="1181" t="s">
        <v>2413</v>
      </c>
      <c r="G91" s="650">
        <v>5300</v>
      </c>
      <c r="H91" s="651">
        <f t="shared" si="5"/>
        <v>100</v>
      </c>
      <c r="I91" s="168"/>
      <c r="J91" s="168"/>
      <c r="K91" s="168"/>
      <c r="L91" s="168"/>
      <c r="M91" s="168"/>
      <c r="N91" s="168"/>
      <c r="O91" s="168"/>
      <c r="P91" s="168"/>
      <c r="Q91" s="168"/>
      <c r="R91" s="681"/>
    </row>
    <row r="92" spans="1:20" ht="14.4" thickBot="1">
      <c r="A92" s="1032"/>
      <c r="B92" s="1032"/>
      <c r="C92" s="1032"/>
      <c r="D92" s="1032"/>
      <c r="E92" s="1032"/>
      <c r="F92" s="1181" t="s">
        <v>605</v>
      </c>
      <c r="G92" s="650"/>
      <c r="H92" s="651">
        <f t="shared" si="5"/>
        <v>0</v>
      </c>
      <c r="I92" s="168"/>
      <c r="J92" s="168"/>
      <c r="K92" s="168"/>
      <c r="L92" s="168"/>
      <c r="M92" s="168"/>
      <c r="N92" s="168"/>
      <c r="O92" s="168"/>
      <c r="P92" s="168"/>
      <c r="Q92" s="168"/>
      <c r="R92" s="681"/>
    </row>
    <row r="93" spans="1:20" ht="16.2" thickBot="1">
      <c r="A93" s="1032"/>
      <c r="B93" s="1032"/>
      <c r="C93" s="1032"/>
      <c r="D93" s="1032"/>
      <c r="E93" s="1032"/>
      <c r="F93" s="1181" t="s">
        <v>606</v>
      </c>
      <c r="G93" s="650"/>
      <c r="H93" s="651">
        <f t="shared" si="5"/>
        <v>0</v>
      </c>
      <c r="I93" s="168"/>
      <c r="J93" s="168"/>
      <c r="K93" s="168"/>
      <c r="L93" s="168"/>
      <c r="M93" s="168"/>
      <c r="N93" s="168"/>
      <c r="O93" s="168"/>
      <c r="P93" s="168"/>
      <c r="Q93" s="168"/>
      <c r="R93" s="86"/>
      <c r="S93" s="5"/>
      <c r="T93" s="5"/>
    </row>
    <row r="94" spans="1:20" ht="14.4" thickBot="1">
      <c r="A94" s="1032"/>
      <c r="B94" s="1032"/>
      <c r="C94" s="1032"/>
      <c r="D94" s="1032"/>
      <c r="E94" s="1032"/>
      <c r="F94" s="780" t="s">
        <v>848</v>
      </c>
      <c r="G94" s="652">
        <f>SUM(G79:G93)</f>
        <v>88152</v>
      </c>
      <c r="H94" s="582">
        <f t="shared" si="5"/>
        <v>1663.2452830188679</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6">
      <c r="H97" s="1180" t="s">
        <v>1100</v>
      </c>
      <c r="I97" s="954"/>
      <c r="J97" s="954"/>
      <c r="K97" s="294"/>
      <c r="L97" s="294"/>
      <c r="M97" s="294"/>
      <c r="N97" s="294"/>
      <c r="O97" s="294"/>
      <c r="P97" s="294"/>
      <c r="Q97" s="294"/>
      <c r="R97" s="294"/>
      <c r="S97" s="294"/>
      <c r="T97" s="157"/>
      <c r="U97" s="158"/>
      <c r="V97" s="158"/>
    </row>
    <row r="98" spans="1:22" s="5" customFormat="1" ht="16.2" thickBot="1">
      <c r="E98" s="1180"/>
      <c r="F98" s="954"/>
      <c r="G98" s="954"/>
      <c r="H98" s="294"/>
      <c r="I98" s="294"/>
      <c r="J98" s="294"/>
      <c r="K98" s="294"/>
      <c r="L98" s="294"/>
      <c r="M98" s="294"/>
      <c r="N98" s="294"/>
      <c r="O98" s="294"/>
      <c r="P98" s="294"/>
      <c r="Q98" s="157"/>
      <c r="R98" s="158"/>
      <c r="S98" s="158"/>
    </row>
    <row r="99" spans="1:22" s="5" customFormat="1" ht="16.2" thickBot="1">
      <c r="F99" s="854" t="s">
        <v>1101</v>
      </c>
      <c r="G99" s="650">
        <v>21200</v>
      </c>
      <c r="H99" s="651">
        <f t="shared" ref="H99:H106" si="6">(G99/$G$43)</f>
        <v>400</v>
      </c>
      <c r="I99" s="168"/>
      <c r="J99" s="168"/>
      <c r="K99" s="168"/>
      <c r="L99" s="168"/>
      <c r="M99" s="168"/>
      <c r="N99" s="168"/>
      <c r="O99" s="168"/>
      <c r="P99" s="168"/>
      <c r="Q99" s="168"/>
      <c r="R99" s="157"/>
      <c r="S99" s="158"/>
      <c r="T99" s="158"/>
    </row>
    <row r="100" spans="1:22" s="5" customFormat="1" ht="16.2" thickBot="1">
      <c r="F100" s="854" t="s">
        <v>794</v>
      </c>
      <c r="G100" s="650">
        <v>19292</v>
      </c>
      <c r="H100" s="651">
        <f t="shared" si="6"/>
        <v>364</v>
      </c>
      <c r="I100" s="168"/>
      <c r="J100" s="168"/>
      <c r="K100" s="168"/>
      <c r="L100" s="168"/>
      <c r="M100" s="168"/>
      <c r="N100" s="168"/>
      <c r="O100" s="168"/>
      <c r="P100" s="168"/>
      <c r="Q100" s="168"/>
      <c r="R100" s="157"/>
      <c r="S100" s="158"/>
      <c r="T100" s="158"/>
    </row>
    <row r="101" spans="1:22" ht="14.4" thickBot="1">
      <c r="A101" s="1032"/>
      <c r="B101" s="1032"/>
      <c r="C101" s="1032"/>
      <c r="D101" s="1032"/>
      <c r="E101" s="1032"/>
      <c r="F101" s="854" t="s">
        <v>0</v>
      </c>
      <c r="G101" s="650"/>
      <c r="H101" s="651">
        <f t="shared" si="6"/>
        <v>0</v>
      </c>
      <c r="I101" s="168"/>
      <c r="J101" s="168"/>
      <c r="K101" s="168"/>
      <c r="L101" s="168"/>
      <c r="M101" s="168"/>
      <c r="N101" s="168"/>
      <c r="O101" s="168"/>
      <c r="P101" s="168"/>
      <c r="Q101" s="168"/>
      <c r="R101" s="157"/>
      <c r="S101" s="158"/>
      <c r="T101" s="158"/>
    </row>
    <row r="102" spans="1:22" s="158" customFormat="1" ht="14.4" thickBot="1">
      <c r="F102" s="854" t="s">
        <v>1</v>
      </c>
      <c r="G102" s="650">
        <v>17808</v>
      </c>
      <c r="H102" s="651">
        <f t="shared" si="6"/>
        <v>336</v>
      </c>
      <c r="I102" s="168"/>
      <c r="J102" s="168"/>
      <c r="K102" s="168"/>
      <c r="L102" s="168"/>
      <c r="M102" s="168"/>
      <c r="N102" s="168"/>
      <c r="O102" s="168"/>
      <c r="P102" s="168"/>
      <c r="Q102" s="168"/>
      <c r="R102" s="133"/>
      <c r="S102" s="50"/>
      <c r="T102" s="50"/>
    </row>
    <row r="103" spans="1:22" s="158" customFormat="1" ht="14.4" thickBot="1">
      <c r="F103" s="854" t="s">
        <v>2</v>
      </c>
      <c r="G103" s="650"/>
      <c r="H103" s="651">
        <f t="shared" si="6"/>
        <v>0</v>
      </c>
      <c r="I103" s="168"/>
      <c r="J103" s="168"/>
      <c r="K103" s="168"/>
      <c r="L103" s="168"/>
      <c r="M103" s="168"/>
      <c r="N103" s="168"/>
      <c r="O103" s="168"/>
      <c r="P103" s="168"/>
      <c r="Q103" s="168"/>
      <c r="R103" s="681"/>
      <c r="S103" s="674"/>
      <c r="T103" s="674"/>
    </row>
    <row r="104" spans="1:22" s="158" customFormat="1" ht="14.4" thickBot="1">
      <c r="F104" s="1181"/>
      <c r="G104" s="650"/>
      <c r="H104" s="651">
        <f t="shared" si="6"/>
        <v>0</v>
      </c>
      <c r="I104" s="168"/>
      <c r="J104" s="168"/>
      <c r="K104" s="168"/>
      <c r="L104" s="168"/>
      <c r="M104" s="168"/>
      <c r="N104" s="168"/>
      <c r="O104" s="168"/>
      <c r="P104" s="168"/>
      <c r="Q104" s="168"/>
      <c r="R104" s="681"/>
      <c r="S104" s="674"/>
      <c r="T104" s="674"/>
    </row>
    <row r="105" spans="1:22" s="158" customFormat="1" ht="14.4" thickBot="1">
      <c r="F105" s="1181" t="s">
        <v>605</v>
      </c>
      <c r="G105" s="650"/>
      <c r="H105" s="651">
        <f t="shared" si="6"/>
        <v>0</v>
      </c>
      <c r="I105" s="168"/>
      <c r="J105" s="168"/>
      <c r="K105" s="168"/>
      <c r="L105" s="168"/>
      <c r="M105" s="168"/>
      <c r="N105" s="168"/>
      <c r="O105" s="168"/>
      <c r="P105" s="168"/>
      <c r="Q105" s="168"/>
      <c r="R105" s="681"/>
      <c r="S105" s="674"/>
      <c r="T105" s="674"/>
    </row>
    <row r="106" spans="1:22" s="50" customFormat="1" ht="14.4" thickBot="1">
      <c r="F106" s="780" t="s">
        <v>849</v>
      </c>
      <c r="G106" s="652">
        <f>SUM(G99:G105)</f>
        <v>58300</v>
      </c>
      <c r="H106" s="582">
        <f t="shared" si="6"/>
        <v>1100</v>
      </c>
      <c r="I106" s="168"/>
      <c r="J106" s="168"/>
      <c r="K106" s="168"/>
      <c r="L106" s="168"/>
      <c r="M106" s="168"/>
      <c r="N106" s="168"/>
      <c r="O106" s="168"/>
      <c r="P106" s="168"/>
      <c r="Q106" s="168"/>
      <c r="R106" s="681"/>
      <c r="S106" s="674"/>
      <c r="T106" s="674"/>
    </row>
    <row r="107" spans="1:22" s="50" customFormat="1">
      <c r="E107" s="854"/>
      <c r="F107" s="952"/>
      <c r="G107" s="952"/>
      <c r="H107" s="294"/>
      <c r="I107" s="294"/>
      <c r="J107" s="294"/>
      <c r="K107" s="294"/>
      <c r="L107" s="294"/>
      <c r="M107" s="294"/>
      <c r="N107" s="294"/>
      <c r="O107" s="294"/>
      <c r="P107" s="294"/>
      <c r="Q107" s="681"/>
      <c r="R107" s="674"/>
      <c r="S107" s="674"/>
    </row>
    <row r="108" spans="1:22" ht="15.6">
      <c r="A108" s="1032"/>
      <c r="B108" s="1032"/>
      <c r="C108" s="1032"/>
      <c r="D108" s="1032"/>
      <c r="E108" s="1032"/>
      <c r="F108" s="1180" t="s">
        <v>3</v>
      </c>
      <c r="G108" s="954"/>
      <c r="H108" s="954"/>
      <c r="I108" s="294"/>
      <c r="J108" s="294"/>
      <c r="K108" s="294"/>
      <c r="L108" s="294"/>
      <c r="M108" s="294"/>
      <c r="N108" s="294"/>
      <c r="O108" s="294"/>
      <c r="P108" s="294"/>
      <c r="Q108" s="294"/>
      <c r="R108" s="163"/>
      <c r="S108" s="161"/>
      <c r="T108" s="161"/>
    </row>
    <row r="109" spans="1:22" ht="16.2" thickBot="1">
      <c r="A109" s="1032"/>
      <c r="B109" s="1032"/>
      <c r="C109" s="1032"/>
      <c r="D109" s="1032"/>
      <c r="E109" s="1032"/>
      <c r="F109" s="1180"/>
      <c r="G109" s="954"/>
      <c r="H109" s="954"/>
      <c r="I109" s="294"/>
      <c r="J109" s="294"/>
      <c r="K109" s="294"/>
      <c r="L109" s="294"/>
      <c r="M109" s="294"/>
      <c r="N109" s="294"/>
      <c r="O109" s="294"/>
      <c r="P109" s="294"/>
      <c r="Q109" s="294"/>
      <c r="R109" s="681"/>
    </row>
    <row r="110" spans="1:22" ht="14.4" thickBot="1">
      <c r="A110" s="1032"/>
      <c r="B110" s="1032"/>
      <c r="C110" s="1032"/>
      <c r="D110" s="1032"/>
      <c r="E110" s="1032"/>
      <c r="F110" s="854" t="s">
        <v>4</v>
      </c>
      <c r="G110" s="650"/>
      <c r="H110" s="651">
        <f t="shared" ref="H110:H127" si="7">(G110/$G$43)</f>
        <v>0</v>
      </c>
      <c r="I110" s="168"/>
      <c r="J110" s="168"/>
      <c r="K110" s="168"/>
      <c r="L110" s="168"/>
      <c r="M110" s="168"/>
      <c r="N110" s="168"/>
      <c r="O110" s="168"/>
      <c r="P110" s="168"/>
      <c r="Q110" s="168"/>
      <c r="R110" s="681"/>
    </row>
    <row r="111" spans="1:22" ht="14.4" thickBot="1">
      <c r="A111" s="1032"/>
      <c r="B111" s="1032"/>
      <c r="C111" s="1032"/>
      <c r="D111" s="1032"/>
      <c r="E111" s="1032"/>
      <c r="F111" s="854" t="s">
        <v>358</v>
      </c>
      <c r="G111" s="650">
        <v>4240</v>
      </c>
      <c r="H111" s="651">
        <f t="shared" si="7"/>
        <v>80</v>
      </c>
      <c r="I111" s="168"/>
      <c r="J111" s="168"/>
      <c r="K111" s="168"/>
      <c r="L111" s="168"/>
      <c r="M111" s="168"/>
      <c r="N111" s="168"/>
      <c r="O111" s="168"/>
      <c r="P111" s="168"/>
      <c r="Q111" s="168"/>
      <c r="R111" s="681"/>
    </row>
    <row r="112" spans="1:22" ht="14.4" thickBot="1">
      <c r="A112" s="1032"/>
      <c r="B112" s="1032"/>
      <c r="C112" s="1032"/>
      <c r="D112" s="1032"/>
      <c r="E112" s="1032"/>
      <c r="F112" s="854" t="s">
        <v>5</v>
      </c>
      <c r="G112" s="650">
        <v>3970</v>
      </c>
      <c r="H112" s="651">
        <f t="shared" si="7"/>
        <v>74.905660377358487</v>
      </c>
      <c r="I112" s="168"/>
      <c r="J112" s="168"/>
      <c r="K112" s="168"/>
      <c r="L112" s="168"/>
      <c r="M112" s="168"/>
      <c r="N112" s="168"/>
      <c r="O112" s="168"/>
      <c r="P112" s="168"/>
      <c r="Q112" s="168"/>
      <c r="R112" s="681"/>
    </row>
    <row r="113" spans="1:20" s="161" customFormat="1" ht="14.4" thickBot="1">
      <c r="F113" s="854" t="s">
        <v>6</v>
      </c>
      <c r="G113" s="650"/>
      <c r="H113" s="651">
        <f t="shared" si="7"/>
        <v>0</v>
      </c>
      <c r="I113" s="168"/>
      <c r="J113" s="168"/>
      <c r="K113" s="168"/>
      <c r="L113" s="168"/>
      <c r="M113" s="168"/>
      <c r="N113" s="168"/>
      <c r="O113" s="168"/>
      <c r="P113" s="168"/>
      <c r="Q113" s="168"/>
      <c r="R113" s="681"/>
      <c r="S113" s="674"/>
      <c r="T113" s="674"/>
    </row>
    <row r="114" spans="1:20" ht="14.4" thickBot="1">
      <c r="A114" s="1032"/>
      <c r="B114" s="1032"/>
      <c r="C114" s="1032"/>
      <c r="D114" s="1032"/>
      <c r="E114" s="1032"/>
      <c r="F114" s="854" t="s">
        <v>7</v>
      </c>
      <c r="G114" s="650">
        <v>0</v>
      </c>
      <c r="H114" s="651">
        <f t="shared" si="7"/>
        <v>0</v>
      </c>
      <c r="I114" s="168"/>
      <c r="J114" s="168"/>
      <c r="K114" s="168"/>
      <c r="L114" s="168"/>
      <c r="M114" s="168"/>
      <c r="N114" s="168"/>
      <c r="O114" s="168"/>
      <c r="P114" s="168"/>
      <c r="Q114" s="168"/>
      <c r="R114" s="681"/>
    </row>
    <row r="115" spans="1:20" ht="14.4" thickBot="1">
      <c r="A115" s="1032"/>
      <c r="B115" s="1032"/>
      <c r="C115" s="1032"/>
      <c r="D115" s="1032"/>
      <c r="E115" s="1032"/>
      <c r="F115" s="854" t="s">
        <v>8</v>
      </c>
      <c r="G115" s="650">
        <v>49750</v>
      </c>
      <c r="H115" s="651">
        <f t="shared" si="7"/>
        <v>938.67924528301887</v>
      </c>
      <c r="I115" s="168"/>
      <c r="J115" s="168"/>
      <c r="K115" s="168"/>
      <c r="L115" s="168"/>
      <c r="M115" s="168"/>
      <c r="N115" s="168"/>
      <c r="O115" s="168"/>
      <c r="P115" s="168"/>
      <c r="Q115" s="168"/>
      <c r="R115" s="681"/>
    </row>
    <row r="116" spans="1:20" ht="14.4" thickBot="1">
      <c r="A116" s="1032"/>
      <c r="B116" s="1032"/>
      <c r="C116" s="1032"/>
      <c r="D116" s="1032"/>
      <c r="E116" s="1032"/>
      <c r="F116" s="854" t="s">
        <v>9</v>
      </c>
      <c r="G116" s="650"/>
      <c r="H116" s="651">
        <f t="shared" si="7"/>
        <v>0</v>
      </c>
      <c r="I116" s="168"/>
      <c r="J116" s="168"/>
      <c r="K116" s="168"/>
      <c r="L116" s="168"/>
      <c r="M116" s="168"/>
      <c r="N116" s="168"/>
      <c r="O116" s="168"/>
      <c r="P116" s="168"/>
      <c r="Q116" s="168"/>
      <c r="R116" s="681"/>
    </row>
    <row r="117" spans="1:20" ht="14.4" thickBot="1">
      <c r="A117" s="1032"/>
      <c r="B117" s="1032"/>
      <c r="C117" s="1032"/>
      <c r="D117" s="1032"/>
      <c r="E117" s="1032"/>
      <c r="F117" s="854" t="s">
        <v>10</v>
      </c>
      <c r="G117" s="650"/>
      <c r="H117" s="651">
        <f t="shared" si="7"/>
        <v>0</v>
      </c>
      <c r="I117" s="168"/>
      <c r="J117" s="168"/>
      <c r="K117" s="168"/>
      <c r="L117" s="168"/>
      <c r="M117" s="168"/>
      <c r="N117" s="168"/>
      <c r="O117" s="168"/>
      <c r="P117" s="168"/>
      <c r="Q117" s="168"/>
      <c r="R117" s="681"/>
    </row>
    <row r="118" spans="1:20" ht="14.4" thickBot="1">
      <c r="A118" s="1032"/>
      <c r="B118" s="1032"/>
      <c r="C118" s="1032"/>
      <c r="D118" s="1032"/>
      <c r="E118" s="1032"/>
      <c r="F118" s="854" t="s">
        <v>11</v>
      </c>
      <c r="G118" s="650"/>
      <c r="H118" s="651">
        <f t="shared" si="7"/>
        <v>0</v>
      </c>
      <c r="I118" s="168"/>
      <c r="J118" s="168"/>
      <c r="K118" s="168"/>
      <c r="L118" s="168"/>
      <c r="M118" s="168"/>
      <c r="N118" s="168"/>
      <c r="O118" s="168"/>
      <c r="P118" s="168"/>
      <c r="Q118" s="168"/>
      <c r="R118" s="681"/>
    </row>
    <row r="119" spans="1:20" ht="14.4" thickBot="1">
      <c r="A119" s="1032"/>
      <c r="B119" s="1032"/>
      <c r="C119" s="1032"/>
      <c r="D119" s="1032"/>
      <c r="E119" s="1032"/>
      <c r="F119" s="854" t="s">
        <v>12</v>
      </c>
      <c r="G119" s="650">
        <v>3700</v>
      </c>
      <c r="H119" s="651">
        <f t="shared" si="7"/>
        <v>69.811320754716988</v>
      </c>
      <c r="I119" s="168"/>
      <c r="J119" s="168"/>
      <c r="K119" s="168"/>
      <c r="L119" s="168"/>
      <c r="M119" s="168"/>
      <c r="N119" s="168"/>
      <c r="O119" s="168"/>
      <c r="P119" s="168"/>
      <c r="Q119" s="168"/>
      <c r="R119" s="681"/>
    </row>
    <row r="120" spans="1:20" ht="14.4" thickBot="1">
      <c r="A120" s="1032"/>
      <c r="B120" s="1032"/>
      <c r="C120" s="1032"/>
      <c r="D120" s="1032"/>
      <c r="E120" s="1032"/>
      <c r="F120" s="854" t="s">
        <v>13</v>
      </c>
      <c r="G120" s="650"/>
      <c r="H120" s="651">
        <f t="shared" si="7"/>
        <v>0</v>
      </c>
      <c r="I120" s="168"/>
      <c r="J120" s="168"/>
      <c r="K120" s="168"/>
      <c r="L120" s="168"/>
      <c r="M120" s="168"/>
      <c r="N120" s="168"/>
      <c r="O120" s="168"/>
      <c r="P120" s="168"/>
      <c r="Q120" s="168"/>
      <c r="R120" s="681"/>
    </row>
    <row r="121" spans="1:20" ht="14.4" thickBot="1">
      <c r="A121" s="1032"/>
      <c r="B121" s="1032"/>
      <c r="C121" s="1032"/>
      <c r="D121" s="1032"/>
      <c r="E121" s="1032"/>
      <c r="F121" s="854" t="s">
        <v>14</v>
      </c>
      <c r="G121" s="650"/>
      <c r="H121" s="651">
        <f t="shared" si="7"/>
        <v>0</v>
      </c>
      <c r="I121" s="168"/>
      <c r="J121" s="168"/>
      <c r="K121" s="168"/>
      <c r="L121" s="168"/>
      <c r="M121" s="168"/>
      <c r="N121" s="168"/>
      <c r="O121" s="168"/>
      <c r="P121" s="168"/>
      <c r="Q121" s="168"/>
      <c r="R121" s="681"/>
    </row>
    <row r="122" spans="1:20" ht="14.4" thickBot="1">
      <c r="A122" s="1032"/>
      <c r="B122" s="1032"/>
      <c r="C122" s="1032"/>
      <c r="D122" s="1032"/>
      <c r="E122" s="1032"/>
      <c r="F122" s="854" t="s">
        <v>15</v>
      </c>
      <c r="G122" s="650">
        <v>2870</v>
      </c>
      <c r="H122" s="651">
        <f t="shared" si="7"/>
        <v>54.150943396226417</v>
      </c>
      <c r="I122" s="168"/>
      <c r="J122" s="168"/>
      <c r="K122" s="168"/>
      <c r="L122" s="168"/>
      <c r="M122" s="168"/>
      <c r="N122" s="168"/>
      <c r="O122" s="168"/>
      <c r="P122" s="168"/>
      <c r="Q122" s="168"/>
      <c r="R122" s="681"/>
    </row>
    <row r="123" spans="1:20" s="677" customFormat="1" ht="14.4" thickBot="1">
      <c r="A123" s="1033"/>
      <c r="B123" s="1033"/>
      <c r="C123" s="1033"/>
      <c r="D123" s="1033"/>
      <c r="E123" s="1033"/>
      <c r="F123" s="1181" t="s">
        <v>604</v>
      </c>
      <c r="G123" s="650"/>
      <c r="H123" s="651">
        <f t="shared" si="7"/>
        <v>0</v>
      </c>
      <c r="I123" s="168"/>
      <c r="J123" s="168"/>
      <c r="K123" s="168"/>
      <c r="L123" s="168"/>
      <c r="M123" s="168"/>
      <c r="N123" s="168"/>
      <c r="O123" s="168"/>
      <c r="P123" s="168"/>
      <c r="Q123" s="168"/>
      <c r="R123" s="286"/>
    </row>
    <row r="124" spans="1:20" s="677" customFormat="1" ht="14.4" thickBot="1">
      <c r="A124" s="1033"/>
      <c r="B124" s="1033"/>
      <c r="C124" s="1033"/>
      <c r="D124" s="1033"/>
      <c r="E124" s="1033"/>
      <c r="F124" s="1181" t="s">
        <v>605</v>
      </c>
      <c r="G124" s="650"/>
      <c r="H124" s="651">
        <f t="shared" si="7"/>
        <v>0</v>
      </c>
      <c r="I124" s="168"/>
      <c r="J124" s="168"/>
      <c r="K124" s="168"/>
      <c r="L124" s="168"/>
      <c r="M124" s="168"/>
      <c r="N124" s="168"/>
      <c r="O124" s="168"/>
      <c r="P124" s="168"/>
      <c r="Q124" s="168"/>
      <c r="R124" s="286"/>
    </row>
    <row r="125" spans="1:20" ht="14.4" thickBot="1">
      <c r="A125" s="1032"/>
      <c r="B125" s="1032"/>
      <c r="C125" s="1032"/>
      <c r="D125" s="1032"/>
      <c r="E125" s="1032"/>
      <c r="F125" s="1181" t="s">
        <v>606</v>
      </c>
      <c r="G125" s="650"/>
      <c r="H125" s="651">
        <f t="shared" si="7"/>
        <v>0</v>
      </c>
      <c r="I125" s="168"/>
      <c r="J125" s="168"/>
      <c r="K125" s="168"/>
      <c r="L125" s="168"/>
      <c r="M125" s="168"/>
      <c r="N125" s="168"/>
      <c r="O125" s="168"/>
      <c r="P125" s="168"/>
      <c r="Q125" s="168"/>
      <c r="R125" s="681"/>
    </row>
    <row r="126" spans="1:20" s="677" customFormat="1" ht="14.4" thickBot="1">
      <c r="A126" s="1033"/>
      <c r="B126" s="1033"/>
      <c r="C126" s="1033"/>
      <c r="D126" s="1033"/>
      <c r="E126" s="1033"/>
      <c r="F126" s="1181" t="s">
        <v>608</v>
      </c>
      <c r="G126" s="650"/>
      <c r="H126" s="651">
        <f t="shared" si="7"/>
        <v>0</v>
      </c>
      <c r="I126" s="168"/>
      <c r="J126" s="168"/>
      <c r="K126" s="168"/>
      <c r="L126" s="168"/>
      <c r="M126" s="168"/>
      <c r="N126" s="168"/>
      <c r="O126" s="168"/>
      <c r="P126" s="168"/>
      <c r="Q126" s="168"/>
      <c r="R126" s="286"/>
    </row>
    <row r="127" spans="1:20" s="677" customFormat="1" ht="14.4" thickBot="1">
      <c r="A127" s="1033"/>
      <c r="B127" s="1033"/>
      <c r="C127" s="1033"/>
      <c r="D127" s="1033"/>
      <c r="E127" s="1033"/>
      <c r="F127" s="780" t="s">
        <v>850</v>
      </c>
      <c r="G127" s="652">
        <f>SUM(G110:G126)</f>
        <v>64530</v>
      </c>
      <c r="H127" s="582">
        <f t="shared" si="7"/>
        <v>1217.5471698113208</v>
      </c>
      <c r="I127" s="168"/>
      <c r="J127" s="168"/>
      <c r="K127" s="168"/>
      <c r="L127" s="168"/>
      <c r="M127" s="168"/>
      <c r="N127" s="168"/>
      <c r="O127" s="168"/>
      <c r="P127" s="168"/>
      <c r="Q127" s="168"/>
      <c r="R127" s="286"/>
    </row>
    <row r="128" spans="1:20" s="677"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6">
      <c r="A129" s="1032"/>
      <c r="B129" s="1032"/>
      <c r="C129" s="1032"/>
      <c r="D129" s="1032"/>
      <c r="E129" s="1032"/>
      <c r="F129" s="1180" t="s">
        <v>16</v>
      </c>
      <c r="G129" s="955"/>
      <c r="H129" s="955"/>
      <c r="I129" s="294"/>
      <c r="J129" s="294"/>
      <c r="K129" s="294"/>
      <c r="L129" s="294"/>
      <c r="M129" s="294"/>
      <c r="N129" s="294"/>
      <c r="O129" s="294"/>
      <c r="P129" s="294"/>
      <c r="Q129" s="294"/>
      <c r="R129" s="681"/>
    </row>
    <row r="130" spans="1:20" ht="14.4" thickBot="1">
      <c r="A130" s="1032"/>
      <c r="B130" s="1032"/>
      <c r="C130" s="1032"/>
      <c r="D130" s="1032"/>
      <c r="E130" s="1032"/>
      <c r="F130" s="854"/>
      <c r="G130" s="952"/>
      <c r="H130" s="952"/>
      <c r="I130" s="294"/>
      <c r="J130" s="294"/>
      <c r="K130" s="294"/>
      <c r="L130" s="294"/>
      <c r="M130" s="294"/>
      <c r="N130" s="294"/>
      <c r="O130" s="294"/>
      <c r="P130" s="294"/>
      <c r="Q130" s="294"/>
      <c r="R130" s="681"/>
    </row>
    <row r="131" spans="1:20" ht="14.4" thickBot="1">
      <c r="A131" s="1032"/>
      <c r="B131" s="1032"/>
      <c r="C131" s="1032"/>
      <c r="D131" s="1032"/>
      <c r="E131" s="1032"/>
      <c r="F131" s="854" t="s">
        <v>1558</v>
      </c>
      <c r="G131" s="650">
        <v>13250</v>
      </c>
      <c r="H131" s="651">
        <f t="shared" ref="H131:H141" si="8">(G131/$G$43)</f>
        <v>250</v>
      </c>
      <c r="I131" s="168"/>
      <c r="J131" s="168"/>
      <c r="K131" s="168"/>
      <c r="L131" s="168"/>
      <c r="M131" s="168"/>
      <c r="N131" s="168"/>
      <c r="O131" s="168"/>
      <c r="P131" s="168"/>
      <c r="Q131" s="168"/>
      <c r="R131" s="681"/>
    </row>
    <row r="132" spans="1:20" ht="16.2" thickBot="1">
      <c r="A132" s="1032"/>
      <c r="B132" s="1032"/>
      <c r="C132" s="1032"/>
      <c r="D132" s="1032"/>
      <c r="E132" s="1032"/>
      <c r="F132" s="854" t="s">
        <v>1559</v>
      </c>
      <c r="G132" s="650"/>
      <c r="H132" s="651">
        <f t="shared" si="8"/>
        <v>0</v>
      </c>
      <c r="I132" s="168"/>
      <c r="J132" s="168"/>
      <c r="K132" s="168"/>
      <c r="L132" s="168"/>
      <c r="M132" s="168"/>
      <c r="N132" s="168"/>
      <c r="O132" s="168"/>
      <c r="P132" s="168"/>
      <c r="Q132" s="168"/>
      <c r="R132" s="86"/>
      <c r="S132" s="5"/>
      <c r="T132" s="5"/>
    </row>
    <row r="133" spans="1:20" ht="14.4" thickBot="1">
      <c r="A133" s="1032"/>
      <c r="B133" s="1032"/>
      <c r="C133" s="1032"/>
      <c r="D133" s="1032"/>
      <c r="E133" s="1032"/>
      <c r="F133" s="854" t="s">
        <v>1560</v>
      </c>
      <c r="G133" s="650">
        <v>14020</v>
      </c>
      <c r="H133" s="651">
        <f t="shared" si="8"/>
        <v>264.52830188679246</v>
      </c>
      <c r="I133" s="168"/>
      <c r="J133" s="168"/>
      <c r="K133" s="168"/>
      <c r="L133" s="168"/>
      <c r="M133" s="168"/>
      <c r="N133" s="168"/>
      <c r="O133" s="168"/>
      <c r="P133" s="168"/>
      <c r="Q133" s="168"/>
      <c r="R133" s="681"/>
    </row>
    <row r="134" spans="1:20" ht="14.4" thickBot="1">
      <c r="A134" s="1032"/>
      <c r="B134" s="1032"/>
      <c r="C134" s="1032"/>
      <c r="D134" s="1032"/>
      <c r="E134" s="1032"/>
      <c r="F134" s="854" t="s">
        <v>1561</v>
      </c>
      <c r="G134" s="650"/>
      <c r="H134" s="651">
        <f t="shared" si="8"/>
        <v>0</v>
      </c>
      <c r="I134" s="168"/>
      <c r="J134" s="168"/>
      <c r="K134" s="168"/>
      <c r="L134" s="168"/>
      <c r="M134" s="168"/>
      <c r="N134" s="168"/>
      <c r="O134" s="168"/>
      <c r="P134" s="168"/>
      <c r="Q134" s="168"/>
      <c r="R134" s="681"/>
    </row>
    <row r="135" spans="1:20" ht="14.4" thickBot="1">
      <c r="A135" s="1032"/>
      <c r="B135" s="1032"/>
      <c r="C135" s="1032"/>
      <c r="D135" s="1032"/>
      <c r="E135" s="1032"/>
      <c r="F135" s="854" t="s">
        <v>1562</v>
      </c>
      <c r="G135" s="650"/>
      <c r="H135" s="651">
        <f t="shared" si="8"/>
        <v>0</v>
      </c>
      <c r="I135" s="168"/>
      <c r="J135" s="168"/>
      <c r="K135" s="168"/>
      <c r="L135" s="168"/>
      <c r="M135" s="168"/>
      <c r="N135" s="168"/>
      <c r="O135" s="168"/>
      <c r="P135" s="168"/>
      <c r="Q135" s="168"/>
      <c r="R135" s="681"/>
    </row>
    <row r="136" spans="1:20" ht="14.4" thickBot="1">
      <c r="A136" s="1032"/>
      <c r="B136" s="1032"/>
      <c r="C136" s="1032"/>
      <c r="D136" s="1032"/>
      <c r="E136" s="1032"/>
      <c r="F136" s="854" t="s">
        <v>1563</v>
      </c>
      <c r="G136" s="650"/>
      <c r="H136" s="651">
        <f t="shared" si="8"/>
        <v>0</v>
      </c>
      <c r="I136" s="168"/>
      <c r="J136" s="168"/>
      <c r="K136" s="168"/>
      <c r="L136" s="168"/>
      <c r="M136" s="168"/>
      <c r="N136" s="168"/>
      <c r="O136" s="168"/>
      <c r="P136" s="168"/>
      <c r="Q136" s="168"/>
      <c r="R136" s="681"/>
    </row>
    <row r="137" spans="1:20" s="5" customFormat="1" ht="16.2" thickBot="1">
      <c r="F137" s="854" t="s">
        <v>1564</v>
      </c>
      <c r="G137" s="650"/>
      <c r="H137" s="651">
        <f t="shared" si="8"/>
        <v>0</v>
      </c>
      <c r="I137" s="168"/>
      <c r="J137" s="168"/>
      <c r="K137" s="168"/>
      <c r="L137" s="168"/>
      <c r="M137" s="168"/>
      <c r="N137" s="168"/>
      <c r="O137" s="168"/>
      <c r="P137" s="168"/>
      <c r="Q137" s="168"/>
      <c r="R137" s="681"/>
      <c r="S137" s="674"/>
      <c r="T137" s="674"/>
    </row>
    <row r="138" spans="1:20" ht="14.4" thickBot="1">
      <c r="A138" s="1032"/>
      <c r="B138" s="1032"/>
      <c r="C138" s="1032"/>
      <c r="D138" s="1032"/>
      <c r="E138" s="1032"/>
      <c r="F138" s="1181" t="s">
        <v>604</v>
      </c>
      <c r="G138" s="650"/>
      <c r="H138" s="651">
        <f t="shared" si="8"/>
        <v>0</v>
      </c>
      <c r="I138" s="168"/>
      <c r="J138" s="168"/>
      <c r="K138" s="168"/>
      <c r="L138" s="168"/>
      <c r="M138" s="168"/>
      <c r="N138" s="168"/>
      <c r="O138" s="168"/>
      <c r="P138" s="168"/>
      <c r="Q138" s="168"/>
      <c r="R138" s="681"/>
    </row>
    <row r="139" spans="1:20" ht="14.4" thickBot="1">
      <c r="A139" s="1032"/>
      <c r="B139" s="1032"/>
      <c r="C139" s="1032"/>
      <c r="D139" s="1032"/>
      <c r="E139" s="1032"/>
      <c r="F139" s="1181" t="s">
        <v>605</v>
      </c>
      <c r="G139" s="650"/>
      <c r="H139" s="651">
        <f t="shared" si="8"/>
        <v>0</v>
      </c>
      <c r="I139" s="168"/>
      <c r="J139" s="168"/>
      <c r="K139" s="168"/>
      <c r="L139" s="168"/>
      <c r="M139" s="168"/>
      <c r="N139" s="168"/>
      <c r="O139" s="168"/>
      <c r="P139" s="168"/>
      <c r="Q139" s="168"/>
      <c r="R139" s="145"/>
      <c r="S139" s="166"/>
      <c r="T139" s="166"/>
    </row>
    <row r="140" spans="1:20" ht="14.4" thickBot="1">
      <c r="A140" s="1032"/>
      <c r="B140" s="1032"/>
      <c r="C140" s="1032"/>
      <c r="D140" s="1032"/>
      <c r="E140" s="1032"/>
      <c r="F140" s="1181" t="s">
        <v>606</v>
      </c>
      <c r="G140" s="650"/>
      <c r="H140" s="651">
        <f t="shared" si="8"/>
        <v>0</v>
      </c>
      <c r="I140" s="168"/>
      <c r="J140" s="168"/>
      <c r="K140" s="168"/>
      <c r="L140" s="168"/>
      <c r="M140" s="168"/>
      <c r="N140" s="168"/>
      <c r="O140" s="168"/>
      <c r="P140" s="168"/>
      <c r="Q140" s="168"/>
      <c r="R140" s="167"/>
      <c r="S140" s="96"/>
      <c r="T140" s="96"/>
    </row>
    <row r="141" spans="1:20" ht="14.4" thickBot="1">
      <c r="A141" s="1032"/>
      <c r="B141" s="1032"/>
      <c r="C141" s="1032"/>
      <c r="D141" s="1032"/>
      <c r="E141" s="1032"/>
      <c r="F141" s="780" t="s">
        <v>851</v>
      </c>
      <c r="G141" s="652">
        <f>SUM(G131:G140)</f>
        <v>27270</v>
      </c>
      <c r="H141" s="582">
        <f t="shared" si="8"/>
        <v>514.52830188679241</v>
      </c>
      <c r="I141" s="168"/>
      <c r="J141" s="168"/>
      <c r="K141" s="168"/>
      <c r="L141" s="168"/>
      <c r="M141" s="168"/>
      <c r="N141" s="168"/>
      <c r="O141" s="168"/>
      <c r="P141" s="168"/>
      <c r="Q141" s="168"/>
      <c r="R141" s="681"/>
    </row>
    <row r="142" spans="1:20">
      <c r="A142" s="1032"/>
      <c r="B142" s="1032"/>
      <c r="C142" s="1032"/>
      <c r="D142" s="1032"/>
      <c r="E142" s="1032"/>
      <c r="F142" s="780"/>
      <c r="G142" s="952"/>
      <c r="H142" s="952"/>
      <c r="I142" s="294"/>
      <c r="J142" s="294"/>
      <c r="K142" s="294"/>
      <c r="L142" s="294"/>
      <c r="M142" s="294"/>
      <c r="N142" s="294"/>
      <c r="O142" s="294"/>
      <c r="P142" s="294"/>
      <c r="Q142" s="294"/>
      <c r="R142" s="681"/>
    </row>
    <row r="143" spans="1:20" ht="15.6">
      <c r="A143" s="1032"/>
      <c r="B143" s="1032"/>
      <c r="C143" s="1032"/>
      <c r="D143" s="1032"/>
      <c r="E143" s="954" t="s">
        <v>24</v>
      </c>
      <c r="F143" s="1032"/>
      <c r="G143" s="1032"/>
      <c r="H143" s="1032"/>
      <c r="I143" s="1032"/>
      <c r="J143" s="1180"/>
      <c r="K143" s="294"/>
      <c r="L143" s="294"/>
      <c r="M143" s="294"/>
      <c r="N143" s="294"/>
      <c r="O143" s="294"/>
      <c r="P143" s="294"/>
      <c r="Q143" s="294"/>
      <c r="R143" s="681"/>
    </row>
    <row r="144" spans="1:20" s="166" customFormat="1" ht="14.4" thickBot="1">
      <c r="F144" s="854"/>
      <c r="G144" s="952"/>
      <c r="H144" s="952"/>
      <c r="I144" s="294"/>
      <c r="J144" s="294"/>
      <c r="K144" s="294"/>
      <c r="L144" s="294"/>
      <c r="M144" s="294"/>
      <c r="N144" s="294"/>
      <c r="O144" s="294"/>
      <c r="P144" s="294"/>
      <c r="Q144" s="294"/>
      <c r="R144" s="681"/>
      <c r="S144" s="674"/>
      <c r="T144" s="674"/>
    </row>
    <row r="145" spans="1:20" s="96" customFormat="1" ht="14.4" thickBot="1">
      <c r="F145" s="116" t="s">
        <v>25</v>
      </c>
      <c r="G145" s="650">
        <v>14575</v>
      </c>
      <c r="H145" s="651">
        <f>G145/$G$43</f>
        <v>275</v>
      </c>
      <c r="I145" s="168"/>
      <c r="J145" s="168"/>
      <c r="K145" s="168"/>
      <c r="L145" s="168"/>
      <c r="M145" s="168"/>
      <c r="N145" s="168"/>
      <c r="O145" s="168"/>
      <c r="P145" s="168"/>
      <c r="Q145" s="168"/>
      <c r="R145" s="681"/>
      <c r="S145" s="674"/>
      <c r="T145" s="674"/>
    </row>
    <row r="146" spans="1:20" ht="14.4" thickBot="1">
      <c r="A146" s="1032"/>
      <c r="B146" s="1032"/>
      <c r="C146" s="1032"/>
      <c r="D146" s="1032"/>
      <c r="E146" s="1032"/>
      <c r="F146" s="1181" t="s">
        <v>604</v>
      </c>
      <c r="G146" s="650"/>
      <c r="H146" s="651">
        <f>G146/$G$43</f>
        <v>0</v>
      </c>
      <c r="I146" s="168"/>
      <c r="J146" s="168"/>
      <c r="K146" s="168"/>
      <c r="L146" s="168"/>
      <c r="M146" s="168"/>
      <c r="N146" s="168"/>
      <c r="O146" s="168"/>
      <c r="P146" s="168"/>
      <c r="Q146" s="168"/>
      <c r="R146" s="681"/>
    </row>
    <row r="147" spans="1:20" ht="14.4" thickBot="1">
      <c r="A147" s="1032"/>
      <c r="B147" s="1032"/>
      <c r="C147" s="1032"/>
      <c r="D147" s="1032"/>
      <c r="E147" s="1032"/>
      <c r="F147" s="1181" t="s">
        <v>605</v>
      </c>
      <c r="G147" s="650"/>
      <c r="H147" s="651">
        <f>G147/$G$43</f>
        <v>0</v>
      </c>
      <c r="I147" s="168"/>
      <c r="J147" s="168"/>
      <c r="K147" s="168"/>
      <c r="L147" s="168"/>
      <c r="M147" s="168"/>
      <c r="N147" s="168"/>
      <c r="O147" s="168"/>
      <c r="P147" s="168"/>
      <c r="Q147" s="168"/>
    </row>
    <row r="148" spans="1:20" ht="14.4" thickBot="1">
      <c r="A148" s="1032"/>
      <c r="B148" s="1032"/>
      <c r="C148" s="1032"/>
      <c r="D148" s="1032"/>
      <c r="E148" s="1032"/>
      <c r="F148" s="1182" t="s">
        <v>26</v>
      </c>
      <c r="G148" s="652">
        <f>SUM(G145:G147)</f>
        <v>14575</v>
      </c>
      <c r="H148" s="582">
        <f>G148/$G$43</f>
        <v>275</v>
      </c>
      <c r="I148" s="168"/>
      <c r="J148" s="168"/>
      <c r="K148" s="168"/>
      <c r="L148" s="168"/>
      <c r="M148" s="168"/>
      <c r="N148" s="168"/>
      <c r="O148" s="168"/>
      <c r="P148" s="168"/>
      <c r="Q148" s="168"/>
      <c r="R148" s="681"/>
    </row>
    <row r="149" spans="1:20" ht="14.4" thickBot="1">
      <c r="A149" s="1032"/>
      <c r="B149" s="1032"/>
      <c r="C149" s="1032"/>
      <c r="D149" s="1032"/>
      <c r="E149" s="1032"/>
      <c r="F149" s="1183"/>
      <c r="G149" s="227"/>
      <c r="H149" s="956"/>
      <c r="I149" s="168"/>
      <c r="J149" s="168"/>
      <c r="K149" s="168"/>
      <c r="L149" s="168"/>
      <c r="M149" s="168"/>
      <c r="N149" s="168"/>
      <c r="O149" s="168"/>
      <c r="P149" s="168"/>
      <c r="Q149" s="168"/>
      <c r="R149" s="681"/>
    </row>
    <row r="150" spans="1:20" ht="16.2" thickBot="1">
      <c r="A150" s="1032"/>
      <c r="B150" s="1032"/>
      <c r="C150" s="1032"/>
      <c r="D150" s="1032"/>
      <c r="E150" s="1032"/>
      <c r="F150" s="957" t="s">
        <v>27</v>
      </c>
      <c r="G150" s="582">
        <f>(G94+G106+G127+G141+G148)</f>
        <v>252827</v>
      </c>
      <c r="H150" s="582">
        <f>SUM(G150/$G$43)</f>
        <v>4770.3207547169814</v>
      </c>
      <c r="I150" s="168"/>
      <c r="J150" s="168"/>
      <c r="K150" s="168"/>
      <c r="L150" s="168"/>
      <c r="M150" s="168"/>
      <c r="N150" s="168"/>
      <c r="O150" s="168"/>
      <c r="P150" s="168"/>
      <c r="Q150" s="168"/>
      <c r="R150" s="681"/>
    </row>
    <row r="151" spans="1:20" ht="16.2" thickBot="1">
      <c r="A151" s="1032"/>
      <c r="B151" s="1032"/>
      <c r="C151" s="1032"/>
      <c r="D151" s="1032"/>
      <c r="E151" s="1032"/>
      <c r="F151" s="228"/>
      <c r="G151" s="227"/>
      <c r="H151" s="956"/>
      <c r="I151" s="168"/>
      <c r="J151" s="168"/>
      <c r="K151" s="168"/>
      <c r="L151" s="168"/>
      <c r="M151" s="168"/>
      <c r="N151" s="168"/>
      <c r="O151" s="168"/>
      <c r="P151" s="168"/>
      <c r="Q151" s="168"/>
      <c r="R151" s="681"/>
    </row>
    <row r="152" spans="1:20" ht="14.4" thickBot="1">
      <c r="A152" s="1032"/>
      <c r="B152" s="1032"/>
      <c r="C152" s="1032"/>
      <c r="D152" s="1032"/>
      <c r="E152" s="1032"/>
      <c r="F152" s="1184" t="s">
        <v>28</v>
      </c>
      <c r="G152" s="434">
        <f>G73-G150</f>
        <v>59127</v>
      </c>
      <c r="H152" s="434">
        <f>H73-H150</f>
        <v>1115.6037735849059</v>
      </c>
      <c r="I152" s="168"/>
      <c r="J152" s="168"/>
      <c r="K152" s="168"/>
      <c r="L152" s="168"/>
      <c r="M152" s="168"/>
      <c r="N152" s="168"/>
      <c r="O152" s="168"/>
      <c r="P152" s="168"/>
      <c r="Q152" s="168"/>
      <c r="R152" s="681"/>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8"/>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88152</v>
      </c>
      <c r="I155" s="82"/>
      <c r="J155" s="82"/>
      <c r="K155" s="82"/>
      <c r="L155" s="82"/>
      <c r="M155" s="1032"/>
      <c r="N155" s="1034"/>
    </row>
    <row r="156" spans="1:20" ht="13.5" customHeight="1" thickBot="1">
      <c r="A156" s="1032"/>
      <c r="B156" s="1032"/>
      <c r="C156" s="286"/>
      <c r="D156" s="286"/>
      <c r="E156" s="286"/>
      <c r="F156" s="286"/>
      <c r="G156" s="780" t="s">
        <v>849</v>
      </c>
      <c r="H156" s="443">
        <f>Budget!G106</f>
        <v>58300</v>
      </c>
      <c r="I156" s="82"/>
      <c r="J156" s="82"/>
      <c r="K156" s="82"/>
      <c r="L156" s="82"/>
      <c r="M156" s="1032"/>
      <c r="N156" s="1034"/>
    </row>
    <row r="157" spans="1:20" ht="13.5" customHeight="1" thickBot="1">
      <c r="A157" s="1032"/>
      <c r="B157" s="1032"/>
      <c r="C157" s="286"/>
      <c r="D157" s="1032"/>
      <c r="E157" s="286"/>
      <c r="F157" s="286"/>
      <c r="G157" s="780" t="s">
        <v>850</v>
      </c>
      <c r="H157" s="443">
        <f>Budget!G127</f>
        <v>64530</v>
      </c>
      <c r="I157" s="286"/>
      <c r="J157" s="286"/>
      <c r="K157" s="286"/>
      <c r="L157" s="82"/>
      <c r="M157" s="1032"/>
      <c r="N157" s="1034"/>
    </row>
    <row r="158" spans="1:20" ht="13.5" customHeight="1" thickBot="1">
      <c r="A158" s="1032"/>
      <c r="B158" s="1032"/>
      <c r="C158" s="286"/>
      <c r="D158" s="286"/>
      <c r="E158" s="286"/>
      <c r="F158" s="781"/>
      <c r="G158" s="780" t="s">
        <v>851</v>
      </c>
      <c r="H158" s="443">
        <f>Budget!G141</f>
        <v>27270</v>
      </c>
      <c r="I158" s="286"/>
      <c r="J158" s="286"/>
      <c r="K158" s="784"/>
      <c r="L158" s="82"/>
      <c r="M158" s="1032"/>
      <c r="N158" s="1034"/>
    </row>
    <row r="159" spans="1:20" ht="13.5" customHeight="1" thickBot="1">
      <c r="A159" s="1032"/>
      <c r="B159" s="1032"/>
      <c r="C159" s="286"/>
      <c r="D159" s="286"/>
      <c r="E159" s="286"/>
      <c r="F159" s="286"/>
      <c r="G159" s="780" t="s">
        <v>852</v>
      </c>
      <c r="H159" s="443">
        <f>Budget!G148</f>
        <v>14575</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252827</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3"/>
      <c r="B165" s="2214" t="s">
        <v>2392</v>
      </c>
      <c r="C165" s="2215"/>
      <c r="D165" s="2215"/>
      <c r="E165" s="2215"/>
      <c r="F165" s="2215"/>
      <c r="G165" s="2215"/>
      <c r="H165" s="2215"/>
      <c r="I165" s="2215"/>
      <c r="J165" s="2215"/>
      <c r="K165" s="2216"/>
      <c r="L165" s="1032"/>
      <c r="M165" s="1034"/>
    </row>
    <row r="166" spans="1:16" s="681" customFormat="1" ht="13.5" customHeight="1">
      <c r="A166" s="2165"/>
      <c r="B166" s="2166"/>
      <c r="C166" s="2166"/>
      <c r="D166" s="2166"/>
      <c r="E166" s="2166"/>
      <c r="F166" s="2166"/>
      <c r="G166" s="2167"/>
      <c r="H166" s="2167"/>
      <c r="K166" s="127"/>
      <c r="L166" s="1032"/>
      <c r="M166" s="1034"/>
      <c r="N166" s="674"/>
      <c r="O166" s="674"/>
    </row>
    <row r="167" spans="1:16" s="681" customFormat="1" ht="13.5" customHeight="1" thickBot="1">
      <c r="A167" s="1034"/>
      <c r="B167" s="1032" t="s">
        <v>855</v>
      </c>
      <c r="C167" s="1032"/>
      <c r="D167" s="1032"/>
      <c r="E167" s="1032"/>
      <c r="F167" s="1032"/>
      <c r="G167" s="1032"/>
      <c r="H167" s="1032"/>
      <c r="I167" s="1032"/>
      <c r="J167" s="1032"/>
      <c r="K167" s="1032"/>
      <c r="L167" s="1032"/>
      <c r="M167" s="1032"/>
      <c r="N167" s="1034"/>
      <c r="O167" s="674"/>
      <c r="P167" s="674"/>
    </row>
    <row r="168" spans="1:16" s="681" customFormat="1" ht="13.5" customHeight="1" thickBot="1">
      <c r="B168" s="2214" t="s">
        <v>2392</v>
      </c>
      <c r="C168" s="2215"/>
      <c r="D168" s="2215"/>
      <c r="E168" s="2215"/>
      <c r="F168" s="2215"/>
      <c r="G168" s="2215"/>
      <c r="H168" s="2215"/>
      <c r="I168" s="2215"/>
      <c r="J168" s="2215"/>
      <c r="K168" s="2216"/>
      <c r="L168" s="1032"/>
      <c r="M168" s="1034"/>
      <c r="N168" s="674"/>
      <c r="O168" s="674"/>
    </row>
    <row r="169" spans="1:16" s="681" customFormat="1" ht="13.5" customHeight="1">
      <c r="A169" s="682"/>
      <c r="F169" s="138"/>
      <c r="G169" s="138"/>
      <c r="K169" s="127"/>
      <c r="L169" s="1032"/>
      <c r="M169" s="1034"/>
      <c r="N169" s="674"/>
      <c r="O169" s="674"/>
    </row>
    <row r="170" spans="1:16" s="681" customFormat="1" ht="13.5" customHeight="1" thickBot="1">
      <c r="A170" s="682"/>
      <c r="F170" s="138"/>
      <c r="G170" s="138"/>
      <c r="K170" s="127"/>
      <c r="L170" s="1032"/>
      <c r="M170" s="1034"/>
      <c r="N170" s="674"/>
      <c r="O170" s="674"/>
    </row>
    <row r="171" spans="1:16" s="1014" customFormat="1" ht="13.5" customHeight="1" thickBot="1">
      <c r="A171" s="1034"/>
      <c r="B171" s="133" t="s">
        <v>1134</v>
      </c>
      <c r="C171" s="668"/>
      <c r="D171" s="668"/>
      <c r="E171" s="668"/>
      <c r="F171" s="2217" t="s">
        <v>2414</v>
      </c>
      <c r="G171" s="2218"/>
      <c r="H171" s="2219"/>
      <c r="I171" s="681"/>
      <c r="J171" s="681"/>
      <c r="K171" s="681"/>
      <c r="L171" s="681"/>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90"/>
      <c r="E175" s="1590"/>
      <c r="F175" s="1590">
        <v>54</v>
      </c>
      <c r="G175" s="1590">
        <v>69</v>
      </c>
      <c r="H175" s="1590"/>
      <c r="I175" s="1590"/>
      <c r="M175" s="1032"/>
      <c r="N175" s="1034"/>
    </row>
    <row r="176" spans="1:16" ht="13.5" customHeight="1" thickBot="1">
      <c r="A176" s="1034"/>
      <c r="B176" s="133"/>
      <c r="C176" s="793" t="s">
        <v>429</v>
      </c>
      <c r="D176" s="1590"/>
      <c r="E176" s="1590"/>
      <c r="F176" s="1590">
        <v>43</v>
      </c>
      <c r="G176" s="1590">
        <v>53</v>
      </c>
      <c r="H176" s="1590"/>
      <c r="I176" s="1590"/>
      <c r="M176" s="1032"/>
      <c r="N176" s="1034"/>
    </row>
    <row r="177" spans="1:16" ht="13.5" customHeight="1" thickBot="1">
      <c r="A177" s="1034"/>
      <c r="B177" s="133"/>
      <c r="C177" s="793" t="s">
        <v>430</v>
      </c>
      <c r="D177" s="1590"/>
      <c r="E177" s="1590"/>
      <c r="F177" s="1590"/>
      <c r="G177" s="1590"/>
      <c r="H177" s="1590"/>
      <c r="I177" s="1590"/>
      <c r="M177" s="1032"/>
      <c r="N177" s="1034"/>
    </row>
    <row r="178" spans="1:16" ht="13.5" customHeight="1" thickBot="1">
      <c r="A178" s="1034"/>
      <c r="B178" s="133"/>
      <c r="C178" s="793" t="s">
        <v>431</v>
      </c>
      <c r="D178" s="1590"/>
      <c r="E178" s="1590"/>
      <c r="F178" s="1590"/>
      <c r="G178" s="1590"/>
      <c r="H178" s="1590"/>
      <c r="I178" s="1590"/>
      <c r="M178" s="1032"/>
      <c r="N178" s="1034"/>
    </row>
    <row r="179" spans="1:16" ht="13.5" customHeight="1" thickBot="1">
      <c r="A179" s="1034"/>
      <c r="B179" s="133"/>
      <c r="C179" s="793" t="s">
        <v>432</v>
      </c>
      <c r="D179" s="1590"/>
      <c r="E179" s="1590"/>
      <c r="F179" s="1590"/>
      <c r="G179" s="1590"/>
      <c r="H179" s="1590"/>
      <c r="I179" s="1590"/>
      <c r="M179" s="1032"/>
      <c r="N179" s="1034"/>
    </row>
    <row r="180" spans="1:16" s="1011" customFormat="1" ht="13.5" customHeight="1" thickBot="1">
      <c r="A180" s="1034"/>
      <c r="B180" s="590" t="s">
        <v>71</v>
      </c>
      <c r="C180" s="628" t="s">
        <v>2308</v>
      </c>
      <c r="D180" s="1590"/>
      <c r="E180" s="1590"/>
      <c r="F180" s="1590">
        <v>26</v>
      </c>
      <c r="G180" s="1590">
        <v>33</v>
      </c>
      <c r="H180" s="1590"/>
      <c r="I180" s="1590"/>
      <c r="J180" s="681"/>
      <c r="K180" s="681"/>
      <c r="L180" s="681"/>
      <c r="M180" s="1032"/>
      <c r="N180" s="1034"/>
    </row>
    <row r="181" spans="1:16" s="1011" customFormat="1" ht="13.5" customHeight="1" thickBot="1">
      <c r="A181" s="1034"/>
      <c r="B181" s="133"/>
      <c r="C181" s="794" t="s">
        <v>433</v>
      </c>
      <c r="D181" s="762">
        <f t="shared" ref="D181:I181" si="9">SUM(D175:D180)</f>
        <v>0</v>
      </c>
      <c r="E181" s="762">
        <f t="shared" si="9"/>
        <v>0</v>
      </c>
      <c r="F181" s="762">
        <f t="shared" si="9"/>
        <v>123</v>
      </c>
      <c r="G181" s="762">
        <f t="shared" si="9"/>
        <v>155</v>
      </c>
      <c r="H181" s="762">
        <f t="shared" si="9"/>
        <v>0</v>
      </c>
      <c r="I181" s="762">
        <f t="shared" si="9"/>
        <v>0</v>
      </c>
      <c r="J181" s="681"/>
      <c r="K181" s="681"/>
      <c r="L181" s="681"/>
      <c r="M181" s="1032"/>
      <c r="N181" s="1034"/>
    </row>
    <row r="182" spans="1:16" s="681" customFormat="1" ht="13.5" customHeight="1">
      <c r="A182" s="1034"/>
      <c r="B182" s="133"/>
      <c r="D182" s="128"/>
      <c r="E182" s="134"/>
      <c r="F182" s="151"/>
      <c r="G182" s="151"/>
      <c r="H182" s="151"/>
      <c r="I182" s="151"/>
      <c r="J182" s="151"/>
      <c r="K182" s="151"/>
      <c r="L182" s="151"/>
      <c r="M182" s="1032"/>
      <c r="N182" s="1034"/>
      <c r="O182" s="674"/>
      <c r="P182" s="674"/>
    </row>
    <row r="183" spans="1:16" s="681" customFormat="1" ht="13.5" customHeight="1" thickBot="1">
      <c r="A183" s="1034"/>
      <c r="B183" s="133" t="s">
        <v>495</v>
      </c>
      <c r="D183" s="128"/>
      <c r="E183" s="134"/>
      <c r="F183" s="151"/>
      <c r="G183" s="151"/>
      <c r="H183" s="151"/>
      <c r="I183" s="151"/>
      <c r="J183" s="151"/>
      <c r="K183" s="151"/>
      <c r="L183" s="151"/>
      <c r="M183" s="1032"/>
      <c r="N183" s="1034"/>
      <c r="O183" s="674"/>
      <c r="P183" s="674"/>
    </row>
    <row r="184" spans="1:16" ht="13.5" customHeight="1" thickBot="1">
      <c r="A184" s="1034"/>
      <c r="B184" s="133"/>
      <c r="C184" s="148" t="s">
        <v>426</v>
      </c>
      <c r="D184" s="625" t="s">
        <v>72</v>
      </c>
      <c r="E184" s="625" t="s">
        <v>375</v>
      </c>
      <c r="F184" s="625" t="s">
        <v>73</v>
      </c>
      <c r="G184" s="625" t="s">
        <v>74</v>
      </c>
      <c r="H184" s="625" t="s">
        <v>75</v>
      </c>
      <c r="I184" s="625" t="s">
        <v>427</v>
      </c>
      <c r="M184" s="1032"/>
      <c r="N184" s="1034"/>
    </row>
    <row r="185" spans="1:16" s="1011" customFormat="1" ht="13.5" customHeight="1" thickBot="1">
      <c r="A185" s="1034"/>
      <c r="B185" s="133"/>
      <c r="C185" s="149" t="s">
        <v>428</v>
      </c>
      <c r="D185" s="1590"/>
      <c r="E185" s="1590"/>
      <c r="F185" s="1590"/>
      <c r="G185" s="1590"/>
      <c r="H185" s="1590"/>
      <c r="I185" s="1590"/>
      <c r="J185" s="681"/>
      <c r="K185" s="681"/>
      <c r="L185" s="681"/>
      <c r="M185" s="1032"/>
      <c r="N185" s="1034"/>
    </row>
    <row r="186" spans="1:16" s="1011" customFormat="1" ht="13.5" customHeight="1" thickBot="1">
      <c r="A186" s="1034"/>
      <c r="B186" s="133"/>
      <c r="C186" s="149" t="s">
        <v>429</v>
      </c>
      <c r="D186" s="1590"/>
      <c r="E186" s="1590"/>
      <c r="F186" s="1590"/>
      <c r="G186" s="1590"/>
      <c r="H186" s="1590"/>
      <c r="I186" s="1590"/>
      <c r="J186" s="681"/>
      <c r="K186" s="681"/>
      <c r="L186" s="681"/>
      <c r="M186" s="1032"/>
      <c r="N186" s="1034"/>
    </row>
    <row r="187" spans="1:16" ht="13.5" customHeight="1" thickBot="1">
      <c r="A187" s="1034"/>
      <c r="B187" s="133"/>
      <c r="C187" s="149" t="s">
        <v>430</v>
      </c>
      <c r="D187" s="1590"/>
      <c r="E187" s="1590"/>
      <c r="F187" s="1590">
        <v>30</v>
      </c>
      <c r="G187" s="1590">
        <v>36</v>
      </c>
      <c r="H187" s="1590"/>
      <c r="I187" s="1590"/>
      <c r="M187" s="1032"/>
      <c r="N187" s="1034"/>
    </row>
    <row r="188" spans="1:16" ht="13.5" customHeight="1" thickBot="1">
      <c r="A188" s="1034"/>
      <c r="B188" s="133"/>
      <c r="C188" s="149" t="s">
        <v>431</v>
      </c>
      <c r="D188" s="1590"/>
      <c r="E188" s="1590"/>
      <c r="F188" s="1590">
        <v>24</v>
      </c>
      <c r="G188" s="1590">
        <v>53</v>
      </c>
      <c r="H188" s="1590"/>
      <c r="I188" s="1590"/>
      <c r="M188" s="1032"/>
      <c r="N188" s="1034"/>
    </row>
    <row r="189" spans="1:16" ht="13.5" customHeight="1" thickBot="1">
      <c r="A189" s="1034"/>
      <c r="B189" s="133"/>
      <c r="C189" s="149" t="s">
        <v>432</v>
      </c>
      <c r="D189" s="1590"/>
      <c r="E189" s="1590"/>
      <c r="F189" s="1590">
        <v>31</v>
      </c>
      <c r="G189" s="1590">
        <v>31</v>
      </c>
      <c r="H189" s="1590"/>
      <c r="I189" s="1590"/>
      <c r="M189" s="1032"/>
      <c r="N189" s="1034"/>
    </row>
    <row r="190" spans="1:16" ht="13.5" customHeight="1" thickBot="1">
      <c r="A190" s="1034"/>
      <c r="B190" s="590" t="s">
        <v>71</v>
      </c>
      <c r="C190" s="628" t="s">
        <v>493</v>
      </c>
      <c r="D190" s="1590"/>
      <c r="E190" s="1590"/>
      <c r="F190" s="1590"/>
      <c r="G190" s="1590"/>
      <c r="H190" s="1590"/>
      <c r="I190" s="1590"/>
      <c r="M190" s="1032"/>
      <c r="N190" s="1034"/>
    </row>
    <row r="191" spans="1:16" ht="13.5" customHeight="1" thickBot="1">
      <c r="A191" s="1034"/>
      <c r="B191" s="133"/>
      <c r="C191" s="150" t="s">
        <v>433</v>
      </c>
      <c r="D191" s="762">
        <f t="shared" ref="D191:I191" si="10">SUM(D185:D190)</f>
        <v>0</v>
      </c>
      <c r="E191" s="762">
        <f t="shared" si="10"/>
        <v>0</v>
      </c>
      <c r="F191" s="762">
        <f t="shared" si="10"/>
        <v>85</v>
      </c>
      <c r="G191" s="762">
        <f t="shared" si="10"/>
        <v>120</v>
      </c>
      <c r="H191" s="762">
        <f t="shared" si="10"/>
        <v>0</v>
      </c>
      <c r="I191" s="762">
        <f t="shared" si="10"/>
        <v>0</v>
      </c>
      <c r="M191" s="1032"/>
      <c r="N191" s="1034"/>
    </row>
    <row r="192" spans="1:16" ht="13.5" customHeight="1" thickBot="1">
      <c r="A192" s="1034"/>
      <c r="B192" s="133"/>
      <c r="G192" s="138"/>
      <c r="H192" s="138"/>
      <c r="L192" s="127"/>
      <c r="M192" s="1032"/>
      <c r="N192" s="1034"/>
    </row>
    <row r="193" spans="1:14" ht="13.5" customHeight="1" thickBot="1">
      <c r="A193" s="2220" t="s">
        <v>548</v>
      </c>
      <c r="B193" s="2221"/>
      <c r="C193" s="2221"/>
      <c r="D193" s="2221"/>
      <c r="E193" s="2221"/>
      <c r="F193" s="2221"/>
      <c r="G193" s="2221"/>
      <c r="H193" s="2221"/>
      <c r="I193" s="2221"/>
      <c r="J193" s="2221"/>
      <c r="K193" s="2221"/>
      <c r="L193" s="2222"/>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0" t="s">
        <v>1865</v>
      </c>
      <c r="C195" s="153"/>
      <c r="D195" s="5"/>
      <c r="E195" s="155"/>
      <c r="F195" s="155"/>
      <c r="G195" s="155"/>
      <c r="H195" s="155"/>
      <c r="I195" s="155"/>
      <c r="J195" s="155"/>
      <c r="K195" s="155"/>
      <c r="L195" s="1034"/>
      <c r="M195" s="1032"/>
      <c r="N195" s="1034"/>
    </row>
    <row r="196" spans="1:14" ht="22.2" thickBot="1">
      <c r="A196" s="143"/>
      <c r="B196" s="133"/>
      <c r="C196" s="133"/>
      <c r="D196" s="2223" t="s">
        <v>636</v>
      </c>
      <c r="E196" s="2224"/>
      <c r="F196" s="2224"/>
      <c r="G196" s="795" t="s">
        <v>637</v>
      </c>
      <c r="H196" s="795" t="s">
        <v>1922</v>
      </c>
      <c r="I196" s="795" t="s">
        <v>609</v>
      </c>
      <c r="J196" s="795" t="s">
        <v>1832</v>
      </c>
      <c r="K196" s="796" t="s">
        <v>1830</v>
      </c>
      <c r="L196" s="1032"/>
      <c r="M196" s="1034"/>
    </row>
    <row r="197" spans="1:14" ht="13.5" customHeight="1" thickBot="1">
      <c r="A197" s="682"/>
      <c r="C197" s="765" t="s">
        <v>1220</v>
      </c>
      <c r="D197" s="2196" t="s">
        <v>2309</v>
      </c>
      <c r="E197" s="2083"/>
      <c r="F197" s="2083"/>
      <c r="G197" s="1207">
        <v>8304754</v>
      </c>
      <c r="H197" s="1198">
        <f>IF(G197&gt;0,(I197*G197),(0))</f>
        <v>373713.93</v>
      </c>
      <c r="I197" s="1208">
        <v>4.4999999999999998E-2</v>
      </c>
      <c r="J197" s="1209">
        <v>12</v>
      </c>
      <c r="K197" s="1209">
        <v>12</v>
      </c>
      <c r="L197" s="1032"/>
      <c r="M197" s="1034"/>
    </row>
    <row r="198" spans="1:14" ht="13.5" customHeight="1" thickBot="1">
      <c r="A198" s="682"/>
      <c r="C198" s="765" t="s">
        <v>1218</v>
      </c>
      <c r="D198" s="2196" t="s">
        <v>2310</v>
      </c>
      <c r="E198" s="2083"/>
      <c r="F198" s="2083"/>
      <c r="G198" s="1207">
        <v>243585</v>
      </c>
      <c r="H198" s="1210"/>
      <c r="I198" s="1210"/>
      <c r="J198" s="1211"/>
      <c r="K198" s="1211"/>
      <c r="L198" s="1397"/>
      <c r="M198" s="1034"/>
    </row>
    <row r="199" spans="1:14" s="1011" customFormat="1" ht="13.5" customHeight="1" thickBot="1">
      <c r="A199" s="682"/>
      <c r="B199" s="681"/>
      <c r="C199" s="765" t="s">
        <v>1219</v>
      </c>
      <c r="D199" s="2196"/>
      <c r="E199" s="2083"/>
      <c r="F199" s="2083"/>
      <c r="G199" s="1207"/>
      <c r="H199" s="1210"/>
      <c r="I199" s="1210"/>
      <c r="J199" s="1211"/>
      <c r="K199" s="1211"/>
      <c r="L199" s="1397"/>
      <c r="M199" s="1034"/>
    </row>
    <row r="200" spans="1:14" s="1011" customFormat="1" ht="13.5" customHeight="1" thickBot="1">
      <c r="A200" s="682"/>
      <c r="B200" s="681"/>
      <c r="C200" s="765" t="s">
        <v>1221</v>
      </c>
      <c r="D200" s="2196"/>
      <c r="E200" s="2083"/>
      <c r="F200" s="2083"/>
      <c r="G200" s="1207"/>
      <c r="H200" s="1198">
        <f t="shared" ref="H200:H203" si="11">IF(G200&gt;0,(I200*G200),(0))</f>
        <v>0</v>
      </c>
      <c r="I200" s="1208"/>
      <c r="J200" s="1209"/>
      <c r="K200" s="1209"/>
      <c r="L200" s="1397"/>
      <c r="M200" s="1034"/>
    </row>
    <row r="201" spans="1:14" ht="13.5" customHeight="1" thickBot="1">
      <c r="A201" s="682"/>
      <c r="C201" s="765" t="s">
        <v>513</v>
      </c>
      <c r="D201" s="2196"/>
      <c r="E201" s="2083"/>
      <c r="F201" s="2083"/>
      <c r="G201" s="1207"/>
      <c r="H201" s="1198">
        <f t="shared" si="11"/>
        <v>0</v>
      </c>
      <c r="I201" s="1208"/>
      <c r="J201" s="1209"/>
      <c r="K201" s="1209"/>
      <c r="L201" s="1397"/>
      <c r="M201" s="1034"/>
    </row>
    <row r="202" spans="1:14" ht="13.5" customHeight="1" thickBot="1">
      <c r="A202" s="682"/>
      <c r="C202" s="765" t="s">
        <v>686</v>
      </c>
      <c r="D202" s="2196" t="s">
        <v>2311</v>
      </c>
      <c r="E202" s="2083"/>
      <c r="F202" s="2083"/>
      <c r="G202" s="1207">
        <v>475000</v>
      </c>
      <c r="H202" s="1198">
        <f t="shared" si="11"/>
        <v>9500</v>
      </c>
      <c r="I202" s="1208">
        <v>0.02</v>
      </c>
      <c r="J202" s="1209">
        <v>24</v>
      </c>
      <c r="K202" s="1209">
        <v>24</v>
      </c>
      <c r="L202" s="1397"/>
      <c r="M202" s="1034"/>
    </row>
    <row r="203" spans="1:14" ht="13.5" customHeight="1" thickBot="1">
      <c r="A203" s="682"/>
      <c r="C203" s="765" t="s">
        <v>686</v>
      </c>
      <c r="D203" s="2232" t="s">
        <v>2393</v>
      </c>
      <c r="E203" s="2233"/>
      <c r="F203" s="2234"/>
      <c r="G203" s="1207">
        <v>1500000</v>
      </c>
      <c r="H203" s="1198">
        <f t="shared" si="11"/>
        <v>0</v>
      </c>
      <c r="I203" s="1208">
        <v>0</v>
      </c>
      <c r="J203" s="1209">
        <v>24</v>
      </c>
      <c r="K203" s="1209">
        <v>24</v>
      </c>
      <c r="L203" s="1397"/>
      <c r="M203" s="1034"/>
    </row>
    <row r="204" spans="1:14" ht="13.5" customHeight="1" thickBot="1">
      <c r="A204" s="682"/>
      <c r="G204" s="626">
        <f>SUM(G197:G203)</f>
        <v>10523339</v>
      </c>
      <c r="H204" s="626">
        <f>SUM(H197:H203)-(H198+H199)</f>
        <v>383213.93</v>
      </c>
      <c r="I204" s="1591">
        <f>IFERROR(H204,"STOP! FILL IN ALL TERMS")</f>
        <v>383213.93</v>
      </c>
      <c r="J204" s="156"/>
      <c r="K204" s="156"/>
      <c r="L204" s="1032"/>
      <c r="M204" s="1034"/>
    </row>
    <row r="205" spans="1:14" ht="13.5" customHeight="1">
      <c r="A205" s="1034"/>
      <c r="B205" s="1390" t="s">
        <v>1327</v>
      </c>
      <c r="F205" s="142"/>
      <c r="M205" s="1032"/>
      <c r="N205" s="1034"/>
    </row>
    <row r="206" spans="1:14" ht="13.5" customHeight="1" thickBot="1">
      <c r="A206" s="682"/>
      <c r="C206" s="142"/>
      <c r="F206" s="138"/>
      <c r="G206" s="138"/>
      <c r="L206" s="1032"/>
      <c r="M206" s="1034"/>
    </row>
    <row r="207" spans="1:14" ht="13.5" customHeight="1" thickBot="1">
      <c r="A207" s="2173" t="s">
        <v>303</v>
      </c>
      <c r="B207" s="2174"/>
      <c r="C207" s="2174"/>
      <c r="D207" s="2174"/>
      <c r="E207" s="2174"/>
      <c r="F207" s="2174"/>
      <c r="G207" s="2174"/>
      <c r="H207" s="2174"/>
      <c r="I207" s="2174"/>
      <c r="J207" s="2174"/>
      <c r="K207" s="2174"/>
      <c r="L207" s="2175"/>
      <c r="M207" s="1034"/>
    </row>
    <row r="208" spans="1:14" s="1011" customFormat="1" ht="13.5" customHeight="1">
      <c r="A208" s="797" t="s">
        <v>1328</v>
      </c>
      <c r="B208" s="798"/>
      <c r="C208" s="286"/>
      <c r="D208" s="286"/>
      <c r="E208" s="286"/>
      <c r="F208" s="776"/>
      <c r="G208" s="776"/>
      <c r="H208" s="286"/>
      <c r="I208" s="286"/>
      <c r="J208" s="286"/>
      <c r="K208" s="82"/>
      <c r="L208" s="1032"/>
      <c r="M208" s="1034"/>
    </row>
    <row r="209" spans="1:14" s="1011" customFormat="1" ht="13.5" customHeight="1">
      <c r="A209" s="799" t="s">
        <v>1256</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1836</v>
      </c>
      <c r="B211" s="802"/>
      <c r="C211" s="286"/>
      <c r="D211" s="286"/>
      <c r="E211" s="286"/>
      <c r="F211" s="776"/>
      <c r="G211" s="776"/>
      <c r="H211" s="286"/>
      <c r="I211" s="286"/>
      <c r="J211" s="286"/>
      <c r="K211" s="82"/>
      <c r="L211" s="1032"/>
      <c r="M211" s="1034"/>
      <c r="N211" s="1032"/>
    </row>
    <row r="212" spans="1:14" ht="13.5" customHeight="1">
      <c r="A212" s="801" t="s">
        <v>1837</v>
      </c>
      <c r="B212" s="802"/>
      <c r="C212" s="286"/>
      <c r="D212" s="286"/>
      <c r="E212" s="286"/>
      <c r="F212" s="776"/>
      <c r="G212" s="776"/>
      <c r="H212" s="286"/>
      <c r="I212" s="286"/>
      <c r="J212" s="286"/>
      <c r="K212" s="82"/>
      <c r="L212" s="1032"/>
      <c r="M212" s="1034"/>
      <c r="N212" s="1032"/>
    </row>
    <row r="213" spans="1:14" ht="13.5" customHeight="1">
      <c r="A213" s="801" t="s">
        <v>1835</v>
      </c>
      <c r="B213" s="802"/>
      <c r="C213" s="286"/>
      <c r="D213" s="286"/>
      <c r="E213" s="286"/>
      <c r="F213" s="776"/>
      <c r="G213" s="776"/>
      <c r="H213" s="286"/>
      <c r="I213" s="286"/>
      <c r="J213" s="286"/>
      <c r="K213" s="82"/>
      <c r="L213" s="1032"/>
      <c r="M213" s="1034"/>
      <c r="N213" s="1032"/>
    </row>
    <row r="214" spans="1:14" ht="13.5" customHeight="1">
      <c r="A214" s="801" t="s">
        <v>1834</v>
      </c>
      <c r="B214" s="802"/>
      <c r="C214" s="286"/>
      <c r="D214" s="286"/>
      <c r="E214" s="286"/>
      <c r="F214" s="776"/>
      <c r="G214" s="776"/>
      <c r="H214" s="286"/>
      <c r="I214" s="286"/>
      <c r="J214" s="286"/>
      <c r="K214" s="82"/>
      <c r="L214" s="1032"/>
      <c r="M214" s="1034"/>
      <c r="N214" s="1032"/>
    </row>
    <row r="215" spans="1:14" ht="6.75" customHeight="1">
      <c r="A215" s="677"/>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223" t="s">
        <v>636</v>
      </c>
      <c r="E216" s="2224"/>
      <c r="F216" s="2224"/>
      <c r="G216" s="795" t="s">
        <v>637</v>
      </c>
      <c r="H216" s="1917" t="s">
        <v>2113</v>
      </c>
      <c r="I216" s="795" t="s">
        <v>609</v>
      </c>
      <c r="J216" s="795" t="s">
        <v>1833</v>
      </c>
      <c r="K216" s="1389" t="s">
        <v>1831</v>
      </c>
      <c r="M216" s="1034"/>
    </row>
    <row r="217" spans="1:14" s="1011" customFormat="1" ht="13.5" customHeight="1" thickBot="1">
      <c r="A217" s="159"/>
      <c r="B217" s="159"/>
      <c r="C217" s="763" t="s">
        <v>687</v>
      </c>
      <c r="D217" s="2196"/>
      <c r="E217" s="2083"/>
      <c r="F217" s="2083"/>
      <c r="G217" s="1207"/>
      <c r="H217" s="1915">
        <f>IF(G217&gt;0,(-PMT(I217/12,K217*12,G217))*12,(0))</f>
        <v>0</v>
      </c>
      <c r="I217" s="1208"/>
      <c r="J217" s="1209"/>
      <c r="K217" s="1209"/>
      <c r="L217" s="1032"/>
      <c r="M217" s="1034"/>
      <c r="N217" s="1032"/>
    </row>
    <row r="218" spans="1:14" s="1011" customFormat="1" ht="13.5" customHeight="1" thickBot="1">
      <c r="A218" s="159"/>
      <c r="B218" s="159"/>
      <c r="C218" s="763" t="s">
        <v>688</v>
      </c>
      <c r="D218" s="2196"/>
      <c r="E218" s="2083"/>
      <c r="F218" s="2083"/>
      <c r="G218" s="1207"/>
      <c r="H218" s="1915">
        <f t="shared" ref="H218:H226" si="12">IF(G218&gt;0,(-PMT(I218/12,K218*12,G218))*12,(0))</f>
        <v>0</v>
      </c>
      <c r="I218" s="1208"/>
      <c r="J218" s="1209"/>
      <c r="K218" s="1209"/>
      <c r="L218" s="1032"/>
      <c r="M218" s="1034"/>
      <c r="N218" s="1032"/>
    </row>
    <row r="219" spans="1:14" ht="13.5" customHeight="1" thickBot="1">
      <c r="A219" s="159"/>
      <c r="B219" s="159"/>
      <c r="C219" s="763" t="s">
        <v>1218</v>
      </c>
      <c r="D219" s="2196" t="s">
        <v>2310</v>
      </c>
      <c r="E219" s="2083"/>
      <c r="F219" s="2083"/>
      <c r="G219" s="1207">
        <v>9245472</v>
      </c>
      <c r="H219" s="1916"/>
      <c r="I219" s="1212"/>
      <c r="J219" s="1213"/>
      <c r="K219" s="1213"/>
      <c r="L219" s="1032"/>
      <c r="M219" s="1034"/>
      <c r="N219" s="1032"/>
    </row>
    <row r="220" spans="1:14" ht="13.5" customHeight="1" thickBot="1">
      <c r="A220" s="159"/>
      <c r="B220" s="159"/>
      <c r="C220" s="763" t="s">
        <v>1219</v>
      </c>
      <c r="D220" s="2196"/>
      <c r="E220" s="2083"/>
      <c r="F220" s="2083"/>
      <c r="G220" s="1207"/>
      <c r="H220" s="1916"/>
      <c r="I220" s="1212"/>
      <c r="J220" s="1213"/>
      <c r="K220" s="1213"/>
      <c r="L220" s="1032"/>
      <c r="M220" s="1034"/>
      <c r="N220" s="1032"/>
    </row>
    <row r="221" spans="1:14" ht="13.5" customHeight="1" thickBot="1">
      <c r="A221" s="763"/>
      <c r="B221" s="160"/>
      <c r="C221" s="763" t="s">
        <v>1221</v>
      </c>
      <c r="D221" s="2196" t="s">
        <v>2314</v>
      </c>
      <c r="E221" s="2083"/>
      <c r="F221" s="2083"/>
      <c r="G221" s="1207">
        <v>117920</v>
      </c>
      <c r="H221" s="1915">
        <v>0</v>
      </c>
      <c r="I221" s="1208">
        <v>0.02</v>
      </c>
      <c r="J221" s="1209">
        <v>15</v>
      </c>
      <c r="K221" s="1209">
        <v>15</v>
      </c>
      <c r="L221" s="1032"/>
      <c r="M221" s="1034"/>
      <c r="N221" s="1032"/>
    </row>
    <row r="222" spans="1:14" s="1011" customFormat="1" ht="13.5" customHeight="1" thickBot="1">
      <c r="A222" s="161"/>
      <c r="B222" s="162"/>
      <c r="C222" s="169" t="s">
        <v>513</v>
      </c>
      <c r="D222" s="2196"/>
      <c r="E222" s="2083"/>
      <c r="F222" s="2083"/>
      <c r="G222" s="1207"/>
      <c r="H222" s="1915">
        <f t="shared" si="12"/>
        <v>0</v>
      </c>
      <c r="I222" s="1208"/>
      <c r="J222" s="1209"/>
      <c r="K222" s="1209"/>
      <c r="L222" s="1032"/>
      <c r="M222" s="1034"/>
      <c r="N222" s="1032"/>
    </row>
    <row r="223" spans="1:14" s="1011" customFormat="1" ht="13.5" customHeight="1" thickBot="1">
      <c r="A223" s="159"/>
      <c r="B223" s="159"/>
      <c r="C223" s="763" t="s">
        <v>599</v>
      </c>
      <c r="D223" s="2196" t="s">
        <v>2312</v>
      </c>
      <c r="E223" s="2083"/>
      <c r="F223" s="2083"/>
      <c r="G223" s="1207">
        <v>530000</v>
      </c>
      <c r="H223" s="1915">
        <f t="shared" si="12"/>
        <v>23507.798463008279</v>
      </c>
      <c r="I223" s="1208">
        <v>0.02</v>
      </c>
      <c r="J223" s="1209">
        <v>30</v>
      </c>
      <c r="K223" s="1209">
        <v>30</v>
      </c>
      <c r="L223" s="1032"/>
      <c r="M223" s="1034"/>
      <c r="N223" s="1032"/>
    </row>
    <row r="224" spans="1:14" ht="13.5" customHeight="1" thickBot="1">
      <c r="A224" s="159"/>
      <c r="B224" s="128"/>
      <c r="C224" s="763" t="s">
        <v>600</v>
      </c>
      <c r="D224" s="2196" t="s">
        <v>2313</v>
      </c>
      <c r="E224" s="2083"/>
      <c r="F224" s="2083"/>
      <c r="G224" s="1207">
        <v>529947</v>
      </c>
      <c r="H224" s="1915">
        <f t="shared" si="12"/>
        <v>23505.44768316198</v>
      </c>
      <c r="I224" s="1208">
        <v>0.02</v>
      </c>
      <c r="J224" s="1209">
        <v>30</v>
      </c>
      <c r="K224" s="1209">
        <v>30</v>
      </c>
      <c r="L224" s="1032"/>
      <c r="M224" s="1034"/>
      <c r="N224" s="1032"/>
    </row>
    <row r="225" spans="1:15" ht="13.5" customHeight="1" thickBot="1">
      <c r="A225" s="128"/>
      <c r="B225" s="159"/>
      <c r="C225" s="763" t="s">
        <v>597</v>
      </c>
      <c r="D225" s="2196" t="s">
        <v>2315</v>
      </c>
      <c r="E225" s="2083"/>
      <c r="F225" s="2083"/>
      <c r="G225" s="1207">
        <v>100000</v>
      </c>
      <c r="H225" s="1915">
        <v>0</v>
      </c>
      <c r="I225" s="1208">
        <v>0.02</v>
      </c>
      <c r="J225" s="1209">
        <v>30</v>
      </c>
      <c r="K225" s="1209">
        <v>30</v>
      </c>
      <c r="L225" s="1032"/>
      <c r="M225" s="1034"/>
      <c r="N225" s="1032"/>
    </row>
    <row r="226" spans="1:15" s="1011" customFormat="1" ht="13.5" customHeight="1" thickBot="1">
      <c r="A226" s="128"/>
      <c r="B226" s="160"/>
      <c r="C226" s="763" t="s">
        <v>598</v>
      </c>
      <c r="D226" s="2196"/>
      <c r="E226" s="2083"/>
      <c r="F226" s="2083"/>
      <c r="G226" s="1207"/>
      <c r="H226" s="1915">
        <f t="shared" si="12"/>
        <v>0</v>
      </c>
      <c r="I226" s="1208">
        <v>0.06</v>
      </c>
      <c r="J226" s="1209"/>
      <c r="K226" s="1209"/>
      <c r="L226" s="1032"/>
      <c r="M226" s="1034"/>
      <c r="N226" s="1032"/>
    </row>
    <row r="227" spans="1:15" s="677" customFormat="1" ht="13.5" customHeight="1" thickBot="1">
      <c r="A227" s="682"/>
      <c r="B227" s="681"/>
      <c r="C227" s="681"/>
      <c r="D227" s="681"/>
      <c r="E227" s="681"/>
      <c r="F227" s="147" t="s">
        <v>301</v>
      </c>
      <c r="G227" s="627">
        <f>SUM(G217:G226)</f>
        <v>10523339</v>
      </c>
      <c r="H227" s="1486">
        <f>SUM(H217:H226)</f>
        <v>47013.246146170262</v>
      </c>
      <c r="I227" s="159"/>
      <c r="J227" s="159"/>
      <c r="K227" s="159"/>
      <c r="L227" s="1032"/>
      <c r="M227" s="1034"/>
      <c r="N227" s="1032"/>
    </row>
    <row r="228" spans="1:15" s="677" customFormat="1" ht="13.5" customHeight="1">
      <c r="A228" s="682"/>
      <c r="B228" s="157" t="s">
        <v>1327</v>
      </c>
      <c r="C228" s="286"/>
      <c r="D228" s="286"/>
      <c r="E228" s="286"/>
      <c r="F228" s="803"/>
      <c r="G228" s="286"/>
      <c r="H228" s="1918" t="s">
        <v>2114</v>
      </c>
      <c r="I228" s="1919"/>
      <c r="J228" s="1919"/>
      <c r="K228" s="1919"/>
      <c r="L228" s="681"/>
      <c r="M228" s="1032"/>
      <c r="N228" s="1034"/>
      <c r="O228" s="1032"/>
    </row>
    <row r="229" spans="1:15" s="677" customFormat="1" ht="13.5" customHeight="1">
      <c r="A229" s="682"/>
      <c r="B229" s="1034"/>
      <c r="C229" s="286"/>
      <c r="D229" s="286"/>
      <c r="E229" s="803"/>
      <c r="F229" s="286"/>
      <c r="G229" s="286"/>
      <c r="H229" s="1919" t="s">
        <v>2115</v>
      </c>
      <c r="I229" s="1919"/>
      <c r="J229" s="1919"/>
      <c r="K229" s="1919"/>
      <c r="L229" s="1032"/>
      <c r="M229" s="1034"/>
      <c r="N229" s="1032"/>
    </row>
    <row r="230" spans="1:15" s="677" customFormat="1" ht="13.5" customHeight="1">
      <c r="A230" s="682"/>
      <c r="B230" s="1034"/>
      <c r="C230" s="286"/>
      <c r="D230" s="286"/>
      <c r="E230" s="803"/>
      <c r="F230" s="286"/>
      <c r="G230" s="286"/>
      <c r="H230" s="681"/>
      <c r="I230" s="681"/>
      <c r="J230" s="681"/>
      <c r="K230" s="681"/>
      <c r="L230" s="1032"/>
      <c r="M230" s="1034"/>
      <c r="N230" s="1032"/>
    </row>
    <row r="231" spans="1:15" s="677" customFormat="1" ht="13.5" customHeight="1" thickBot="1">
      <c r="A231" s="682"/>
      <c r="B231" s="1034" t="s">
        <v>639</v>
      </c>
      <c r="C231" s="804"/>
      <c r="D231" s="286"/>
      <c r="E231" s="37"/>
      <c r="F231" s="805"/>
      <c r="G231" s="80"/>
      <c r="H231" s="286"/>
      <c r="I231" s="681"/>
      <c r="J231" s="681"/>
      <c r="K231" s="681"/>
      <c r="L231" s="681"/>
      <c r="M231" s="1032"/>
      <c r="N231" s="1034"/>
      <c r="O231" s="1032"/>
    </row>
    <row r="232" spans="1:15" s="677" customFormat="1" ht="13.5" customHeight="1" thickBot="1">
      <c r="A232" s="682"/>
      <c r="B232" s="1034" t="s">
        <v>638</v>
      </c>
      <c r="C232" s="286"/>
      <c r="D232" s="286"/>
      <c r="E232" s="37"/>
      <c r="F232" s="805"/>
      <c r="G232" s="806"/>
      <c r="H232" s="286"/>
      <c r="I232" s="629"/>
      <c r="J232" s="681"/>
      <c r="K232" s="681"/>
      <c r="L232" s="681"/>
      <c r="M232" s="1032"/>
      <c r="N232" s="1034"/>
      <c r="O232" s="1032"/>
    </row>
    <row r="233" spans="1:15" s="1027" customFormat="1">
      <c r="A233" s="682"/>
      <c r="B233" s="1034"/>
      <c r="C233" s="286"/>
      <c r="D233" s="286"/>
      <c r="E233" s="286"/>
      <c r="F233" s="803"/>
      <c r="G233" s="286"/>
      <c r="H233" s="286"/>
      <c r="I233" s="681"/>
      <c r="J233" s="681"/>
      <c r="K233" s="681"/>
      <c r="L233" s="681"/>
      <c r="M233" s="1032"/>
      <c r="N233" s="1034"/>
      <c r="O233" s="1032"/>
    </row>
    <row r="234" spans="1:15" s="1027" customFormat="1" ht="13.95" customHeight="1">
      <c r="A234" s="682"/>
      <c r="B234" s="1034" t="s">
        <v>1110</v>
      </c>
      <c r="C234" s="1032"/>
      <c r="D234" s="1032"/>
      <c r="E234" s="1032"/>
      <c r="F234" s="1032"/>
      <c r="G234" s="1032"/>
      <c r="H234" s="1032"/>
      <c r="I234" s="1032"/>
      <c r="J234" s="1032"/>
      <c r="K234" s="1032"/>
      <c r="L234" s="1032"/>
      <c r="M234" s="1032"/>
      <c r="N234" s="1034"/>
      <c r="O234" s="1032"/>
    </row>
    <row r="235" spans="1:15" s="1027" customFormat="1" ht="14.4" thickBot="1">
      <c r="A235" s="682"/>
      <c r="B235" s="1034" t="s">
        <v>1111</v>
      </c>
      <c r="C235" s="1032"/>
      <c r="D235" s="1032"/>
      <c r="E235" s="1032"/>
      <c r="F235" s="1032"/>
      <c r="G235" s="1032"/>
      <c r="H235" s="1032"/>
      <c r="I235" s="1032"/>
      <c r="J235" s="1032"/>
      <c r="K235" s="1032"/>
      <c r="L235" s="1032"/>
      <c r="M235" s="1032"/>
      <c r="N235" s="1034"/>
      <c r="O235" s="1032"/>
    </row>
    <row r="236" spans="1:15" s="1027" customFormat="1" ht="14.4" thickBot="1">
      <c r="A236" s="682"/>
      <c r="B236" s="1034"/>
      <c r="C236" s="2168" t="s">
        <v>2415</v>
      </c>
      <c r="D236" s="2169"/>
      <c r="E236" s="2169"/>
      <c r="F236" s="2169"/>
      <c r="G236" s="2169"/>
      <c r="H236" s="2169"/>
      <c r="I236" s="2169"/>
      <c r="J236" s="2169"/>
      <c r="K236" s="2169"/>
      <c r="L236" s="2170"/>
      <c r="M236" s="1032"/>
      <c r="N236" s="1034"/>
      <c r="O236" s="1032"/>
    </row>
    <row r="237" spans="1:15" s="1027" customFormat="1">
      <c r="A237" s="682"/>
      <c r="B237" s="1034"/>
      <c r="C237" s="286"/>
      <c r="D237" s="286"/>
      <c r="E237" s="286"/>
      <c r="F237" s="803"/>
      <c r="G237" s="286"/>
      <c r="H237" s="286"/>
      <c r="I237" s="286"/>
      <c r="J237" s="286"/>
      <c r="K237" s="286"/>
      <c r="L237" s="286"/>
      <c r="M237" s="1032"/>
      <c r="N237" s="1034"/>
      <c r="O237" s="1032"/>
    </row>
    <row r="238" spans="1:15" s="1027" customFormat="1" ht="14.4" thickBot="1">
      <c r="A238" s="682"/>
      <c r="B238" s="1034" t="s">
        <v>640</v>
      </c>
      <c r="C238" s="804"/>
      <c r="D238" s="286"/>
      <c r="E238" s="286"/>
      <c r="F238" s="803"/>
      <c r="G238" s="286"/>
      <c r="H238" s="286"/>
      <c r="I238" s="286"/>
      <c r="J238" s="286"/>
      <c r="K238" s="286"/>
      <c r="L238" s="286"/>
      <c r="M238" s="1032"/>
      <c r="N238" s="1034"/>
      <c r="O238" s="1032"/>
    </row>
    <row r="239" spans="1:15" s="1027" customFormat="1" ht="14.4" thickBot="1">
      <c r="A239" s="1033"/>
      <c r="B239" s="681"/>
      <c r="C239" s="2168" t="s">
        <v>623</v>
      </c>
      <c r="D239" s="2169"/>
      <c r="E239" s="2169"/>
      <c r="F239" s="2169"/>
      <c r="G239" s="2169"/>
      <c r="H239" s="2169"/>
      <c r="I239" s="2169"/>
      <c r="J239" s="2169"/>
      <c r="K239" s="2169"/>
      <c r="L239" s="2170"/>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6">
      <c r="A241" s="2189" t="s">
        <v>1239</v>
      </c>
      <c r="B241" s="2176"/>
      <c r="C241" s="2176"/>
      <c r="D241" s="2176"/>
      <c r="E241" s="2176"/>
      <c r="F241" s="2176"/>
      <c r="G241" s="2176"/>
      <c r="H241" s="2176"/>
      <c r="I241" s="2176"/>
      <c r="J241" s="2176"/>
      <c r="K241" s="2176"/>
      <c r="L241" s="2176"/>
      <c r="M241" s="2176"/>
      <c r="N241" s="2176"/>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7" t="s">
        <v>93</v>
      </c>
      <c r="C243" s="294"/>
      <c r="D243" s="286"/>
      <c r="E243" s="82"/>
      <c r="F243" s="82"/>
      <c r="G243" s="82"/>
      <c r="H243" s="82"/>
      <c r="I243" s="82"/>
      <c r="J243" s="82"/>
      <c r="K243" s="82"/>
      <c r="L243" s="82"/>
      <c r="M243" s="1032"/>
      <c r="N243" s="1034"/>
      <c r="O243" s="1032"/>
      <c r="P243" s="1031"/>
    </row>
    <row r="244" spans="1:16">
      <c r="A244" s="1032"/>
      <c r="B244" s="1187" t="s">
        <v>674</v>
      </c>
      <c r="C244" s="294"/>
      <c r="D244" s="286"/>
      <c r="E244" s="82"/>
      <c r="F244" s="82"/>
      <c r="G244" s="82"/>
      <c r="H244" s="82"/>
      <c r="I244" s="82"/>
      <c r="J244" s="82"/>
      <c r="K244" s="82"/>
      <c r="L244" s="82"/>
      <c r="M244" s="1032"/>
      <c r="N244" s="1034"/>
      <c r="O244" s="1032"/>
      <c r="P244" s="1031"/>
    </row>
    <row r="245" spans="1:16">
      <c r="A245" s="1032"/>
      <c r="B245" s="1187" t="s">
        <v>589</v>
      </c>
      <c r="C245" s="294"/>
      <c r="D245" s="286"/>
      <c r="E245" s="82"/>
      <c r="F245" s="82"/>
      <c r="G245" s="82"/>
      <c r="H245" s="82"/>
      <c r="I245" s="82"/>
      <c r="J245" s="82"/>
      <c r="K245" s="82"/>
      <c r="L245" s="82"/>
      <c r="M245" s="1032"/>
      <c r="N245" s="1034"/>
      <c r="O245" s="1032"/>
      <c r="P245" s="1031"/>
    </row>
    <row r="246" spans="1:16">
      <c r="A246" s="1032"/>
      <c r="B246" s="1187" t="s">
        <v>1426</v>
      </c>
      <c r="C246" s="294"/>
      <c r="D246" s="286"/>
      <c r="E246" s="82"/>
      <c r="F246" s="82"/>
      <c r="G246" s="82"/>
      <c r="H246" s="82"/>
      <c r="I246" s="82"/>
      <c r="J246" s="82"/>
      <c r="K246" s="82"/>
      <c r="L246" s="82"/>
      <c r="M246" s="1032"/>
      <c r="N246" s="1034"/>
      <c r="O246" s="1032"/>
      <c r="P246" s="1031"/>
    </row>
    <row r="247" spans="1:16">
      <c r="A247" s="1032"/>
      <c r="B247" s="1187" t="s">
        <v>590</v>
      </c>
      <c r="C247" s="294"/>
      <c r="D247" s="286"/>
      <c r="E247" s="816"/>
      <c r="F247" s="817" t="s">
        <v>1281</v>
      </c>
      <c r="G247" s="1558"/>
      <c r="H247" s="817" t="s">
        <v>1864</v>
      </c>
      <c r="I247" s="286"/>
      <c r="J247" s="82"/>
      <c r="K247" s="82"/>
      <c r="L247" s="82"/>
      <c r="M247" s="1032"/>
      <c r="N247" s="1034"/>
      <c r="O247" s="1032"/>
      <c r="P247" s="1031"/>
    </row>
    <row r="248" spans="1:16" ht="5.25" customHeight="1">
      <c r="A248" s="818"/>
      <c r="B248" s="294"/>
      <c r="C248" s="286"/>
      <c r="D248" s="82"/>
      <c r="E248" s="82"/>
      <c r="F248" s="82"/>
      <c r="G248" s="82"/>
      <c r="H248" s="2228"/>
      <c r="I248" s="2228"/>
      <c r="J248" s="82"/>
      <c r="K248" s="82"/>
      <c r="L248" s="1032"/>
      <c r="M248" s="1034"/>
      <c r="N248" s="1032"/>
      <c r="O248" s="1031"/>
    </row>
    <row r="249" spans="1:16" ht="5.25" customHeight="1">
      <c r="A249" s="818"/>
      <c r="B249" s="286"/>
      <c r="C249" s="286"/>
      <c r="D249" s="286"/>
      <c r="E249" s="286"/>
      <c r="F249" s="82"/>
      <c r="G249" s="819"/>
      <c r="H249" s="2228"/>
      <c r="I249" s="2228"/>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4.4" thickBot="1">
      <c r="A251" s="286"/>
      <c r="B251" s="286"/>
      <c r="C251" s="286"/>
      <c r="D251" s="286"/>
      <c r="E251" s="286"/>
      <c r="F251" s="764"/>
      <c r="G251" s="2229" t="s">
        <v>1240</v>
      </c>
      <c r="H251" s="2230"/>
      <c r="I251" s="2230"/>
      <c r="J251" s="2230"/>
      <c r="K251" s="2230"/>
      <c r="L251" s="2231"/>
      <c r="M251" s="1034"/>
      <c r="N251" s="1032"/>
      <c r="O251" s="1031"/>
    </row>
    <row r="252" spans="1:16" ht="14.4" thickBot="1">
      <c r="A252" s="777"/>
      <c r="B252" s="286"/>
      <c r="C252" s="286"/>
      <c r="D252" s="784"/>
      <c r="E252" s="764"/>
      <c r="F252" s="764"/>
      <c r="G252" s="2209" t="s">
        <v>90</v>
      </c>
      <c r="H252" s="2209"/>
      <c r="I252" s="2210" t="s">
        <v>91</v>
      </c>
      <c r="J252" s="2211"/>
      <c r="K252" s="2212" t="s">
        <v>92</v>
      </c>
      <c r="L252" s="2213"/>
      <c r="M252" s="1034"/>
      <c r="N252" s="1032"/>
      <c r="O252" s="1026"/>
    </row>
    <row r="253" spans="1:16" s="5" customFormat="1" ht="16.2" thickBot="1">
      <c r="A253" s="286"/>
      <c r="B253" s="754"/>
      <c r="C253" s="754"/>
      <c r="D253" s="1009"/>
      <c r="E253" s="2207" t="s">
        <v>89</v>
      </c>
      <c r="F253" s="2208"/>
      <c r="G253" s="2207"/>
      <c r="H253" s="2208"/>
      <c r="I253" s="2207"/>
      <c r="J253" s="2208"/>
      <c r="K253" s="2207"/>
      <c r="L253" s="2208"/>
      <c r="M253" s="1034"/>
      <c r="N253" s="1032"/>
      <c r="O253" s="1026"/>
    </row>
    <row r="254" spans="1:16" ht="14.4" thickBot="1">
      <c r="A254" s="286"/>
      <c r="B254" s="754"/>
      <c r="C254" s="754"/>
      <c r="D254" s="1009"/>
      <c r="E254" s="1020" t="s">
        <v>1477</v>
      </c>
      <c r="F254" s="1021"/>
      <c r="G254" s="1022"/>
      <c r="H254" s="1022"/>
      <c r="I254" s="1022"/>
      <c r="J254" s="1023"/>
      <c r="K254" s="1024"/>
      <c r="L254" s="1025"/>
      <c r="M254" s="1034"/>
      <c r="N254" s="1032"/>
      <c r="O254" s="1026"/>
    </row>
    <row r="255" spans="1:16" s="1032" customFormat="1" ht="14.4" thickBot="1">
      <c r="A255" s="681"/>
      <c r="B255" s="1017"/>
      <c r="C255" s="1017"/>
      <c r="D255" s="766" t="s">
        <v>629</v>
      </c>
      <c r="E255" s="2206">
        <v>1</v>
      </c>
      <c r="F255" s="2206"/>
      <c r="G255" s="2225"/>
      <c r="H255" s="2225"/>
      <c r="I255" s="2226"/>
      <c r="J255" s="2227"/>
      <c r="K255" s="2199"/>
      <c r="L255" s="2199"/>
      <c r="M255" s="1034"/>
    </row>
    <row r="256" spans="1:16" ht="14.4" thickBot="1">
      <c r="B256" s="1017"/>
      <c r="C256" s="1017"/>
      <c r="D256" s="766" t="s">
        <v>1421</v>
      </c>
      <c r="E256" s="2157">
        <v>0</v>
      </c>
      <c r="F256" s="2158"/>
      <c r="G256" s="2160"/>
      <c r="H256" s="2160"/>
      <c r="I256" s="2197"/>
      <c r="J256" s="2198"/>
      <c r="K256" s="2199"/>
      <c r="L256" s="2199"/>
      <c r="M256" s="1034"/>
      <c r="N256" s="1032"/>
      <c r="O256" s="1026"/>
    </row>
    <row r="257" spans="1:15" ht="14.4" thickBot="1">
      <c r="A257" s="682"/>
      <c r="B257" s="1017"/>
      <c r="C257" s="1017"/>
      <c r="D257" s="1006" t="s">
        <v>631</v>
      </c>
      <c r="E257" s="2157">
        <v>0</v>
      </c>
      <c r="F257" s="2158"/>
      <c r="G257" s="2157"/>
      <c r="H257" s="2158"/>
      <c r="I257" s="2197"/>
      <c r="J257" s="2198"/>
      <c r="K257" s="2199"/>
      <c r="L257" s="2199"/>
      <c r="M257" s="1034"/>
      <c r="N257" s="1032"/>
      <c r="O257" s="1026"/>
    </row>
    <row r="258" spans="1:15" ht="14.4" thickBot="1">
      <c r="A258" s="682"/>
      <c r="B258" s="1017"/>
      <c r="C258" s="1017"/>
      <c r="D258" s="1006" t="s">
        <v>2222</v>
      </c>
      <c r="E258" s="2157">
        <v>0</v>
      </c>
      <c r="F258" s="2158"/>
      <c r="G258" s="2157"/>
      <c r="H258" s="2158"/>
      <c r="I258" s="1172"/>
      <c r="J258" s="1172"/>
      <c r="K258" s="1172"/>
      <c r="L258" s="1172"/>
      <c r="M258" s="1034"/>
      <c r="N258" s="1032"/>
      <c r="O258" s="1026"/>
    </row>
    <row r="259" spans="1:15" ht="14.4" thickBot="1">
      <c r="A259" s="682"/>
      <c r="B259" s="1017"/>
      <c r="C259" s="1017"/>
      <c r="D259" s="1006"/>
      <c r="E259" s="1020" t="s">
        <v>1480</v>
      </c>
      <c r="F259" s="1021"/>
      <c r="G259" s="1022"/>
      <c r="H259" s="1022"/>
      <c r="I259" s="1022"/>
      <c r="J259" s="1023"/>
      <c r="K259" s="1024"/>
      <c r="L259" s="1025"/>
      <c r="M259" s="1034"/>
      <c r="N259" s="1032"/>
      <c r="O259" s="1026"/>
    </row>
    <row r="260" spans="1:15" ht="14.4" thickBot="1">
      <c r="A260" s="682"/>
      <c r="B260" s="1016"/>
      <c r="C260" s="1016"/>
      <c r="D260" s="767" t="s">
        <v>370</v>
      </c>
      <c r="E260" s="2157">
        <v>10000</v>
      </c>
      <c r="F260" s="2158"/>
      <c r="G260" s="2157"/>
      <c r="H260" s="2158"/>
      <c r="I260" s="2157"/>
      <c r="J260" s="2158"/>
      <c r="K260" s="2157">
        <v>10000</v>
      </c>
      <c r="L260" s="2158"/>
      <c r="M260" s="1034"/>
      <c r="N260" s="1032"/>
      <c r="O260" s="1026"/>
    </row>
    <row r="261" spans="1:15" ht="14.4" thickBot="1">
      <c r="A261" s="682"/>
      <c r="B261" s="1016"/>
      <c r="C261" s="1016"/>
      <c r="D261" s="767" t="s">
        <v>585</v>
      </c>
      <c r="E261" s="2157">
        <v>262112</v>
      </c>
      <c r="F261" s="2158"/>
      <c r="G261" s="2157"/>
      <c r="H261" s="2158"/>
      <c r="I261" s="2157"/>
      <c r="J261" s="2158"/>
      <c r="K261" s="2157">
        <v>262112</v>
      </c>
      <c r="L261" s="2158"/>
      <c r="M261" s="1034"/>
      <c r="N261" s="1032"/>
      <c r="O261" s="1026"/>
    </row>
    <row r="262" spans="1:15" ht="14.4" thickBot="1">
      <c r="A262" s="682"/>
      <c r="B262" s="1016"/>
      <c r="C262" s="1016"/>
      <c r="D262" s="767" t="s">
        <v>371</v>
      </c>
      <c r="E262" s="2157">
        <v>40000</v>
      </c>
      <c r="F262" s="2158"/>
      <c r="G262" s="2157"/>
      <c r="H262" s="2158"/>
      <c r="I262" s="2157"/>
      <c r="J262" s="2158"/>
      <c r="K262" s="2157">
        <v>40000</v>
      </c>
      <c r="L262" s="2158"/>
      <c r="M262" s="1034"/>
      <c r="N262" s="1032"/>
      <c r="O262" s="1026"/>
    </row>
    <row r="263" spans="1:15" ht="14.4" thickBot="1">
      <c r="A263" s="682"/>
      <c r="B263" s="1016"/>
      <c r="C263" s="1016"/>
      <c r="D263" s="767" t="s">
        <v>1229</v>
      </c>
      <c r="E263" s="2157">
        <v>7000</v>
      </c>
      <c r="F263" s="2158"/>
      <c r="G263" s="2157"/>
      <c r="H263" s="2158"/>
      <c r="I263" s="2157"/>
      <c r="J263" s="2158"/>
      <c r="K263" s="2157">
        <v>7000</v>
      </c>
      <c r="L263" s="2158"/>
      <c r="M263" s="1034"/>
      <c r="N263" s="1032"/>
      <c r="O263" s="1026"/>
    </row>
    <row r="264" spans="1:15" ht="14.4" thickBot="1">
      <c r="A264" s="682"/>
      <c r="B264" s="1016"/>
      <c r="C264" s="1016"/>
      <c r="D264" s="767" t="s">
        <v>1230</v>
      </c>
      <c r="E264" s="2157">
        <v>5000</v>
      </c>
      <c r="F264" s="2158"/>
      <c r="G264" s="2157"/>
      <c r="H264" s="2158"/>
      <c r="I264" s="2157"/>
      <c r="J264" s="2158"/>
      <c r="K264" s="2157">
        <v>5000</v>
      </c>
      <c r="L264" s="2158"/>
      <c r="M264" s="1034"/>
      <c r="N264" s="1032"/>
      <c r="O264" s="1026"/>
    </row>
    <row r="265" spans="1:15" ht="14.4" thickBot="1">
      <c r="A265" s="682"/>
      <c r="B265" s="1016"/>
      <c r="C265" s="1016"/>
      <c r="D265" s="767" t="s">
        <v>1231</v>
      </c>
      <c r="E265" s="2157">
        <v>8000</v>
      </c>
      <c r="F265" s="2158"/>
      <c r="G265" s="2157"/>
      <c r="H265" s="2158"/>
      <c r="I265" s="2157"/>
      <c r="J265" s="2158"/>
      <c r="K265" s="2157">
        <v>8000</v>
      </c>
      <c r="L265" s="2158"/>
      <c r="M265" s="1034"/>
      <c r="N265" s="1032"/>
      <c r="O265" s="1026"/>
    </row>
    <row r="266" spans="1:15" s="677" customFormat="1" ht="14.4" thickBot="1">
      <c r="A266" s="682"/>
      <c r="B266" s="1016"/>
      <c r="C266" s="1016"/>
      <c r="D266" s="767" t="s">
        <v>1104</v>
      </c>
      <c r="E266" s="2157">
        <v>21200</v>
      </c>
      <c r="F266" s="2158"/>
      <c r="G266" s="2157"/>
      <c r="H266" s="2158"/>
      <c r="I266" s="2157"/>
      <c r="J266" s="2158"/>
      <c r="K266" s="2157">
        <v>21200</v>
      </c>
      <c r="L266" s="2158"/>
      <c r="M266" s="1034"/>
      <c r="N266" s="1032"/>
      <c r="O266" s="1027"/>
    </row>
    <row r="267" spans="1:15" s="677" customFormat="1" ht="14.4" thickBot="1">
      <c r="A267" s="682"/>
      <c r="B267" s="1016"/>
      <c r="C267" s="1016"/>
      <c r="D267" s="767" t="s">
        <v>2221</v>
      </c>
      <c r="E267" s="2157"/>
      <c r="F267" s="2158"/>
      <c r="G267" s="2157"/>
      <c r="H267" s="2158"/>
      <c r="I267" s="2157"/>
      <c r="J267" s="2158"/>
      <c r="K267" s="2157"/>
      <c r="L267" s="2158"/>
      <c r="M267" s="1034"/>
      <c r="N267" s="1032"/>
      <c r="O267" s="1027"/>
    </row>
    <row r="268" spans="1:15" s="1033" customFormat="1" ht="14.4" thickBot="1">
      <c r="A268" s="682"/>
      <c r="B268" s="1017"/>
      <c r="C268" s="1017"/>
      <c r="D268" s="769"/>
      <c r="E268" s="1020" t="s">
        <v>1481</v>
      </c>
      <c r="F268" s="1021"/>
      <c r="G268" s="1022"/>
      <c r="H268" s="1022"/>
      <c r="I268" s="1022"/>
      <c r="J268" s="1023"/>
      <c r="K268" s="1024"/>
      <c r="L268" s="1025"/>
      <c r="M268" s="1034"/>
      <c r="N268" s="1032"/>
    </row>
    <row r="269" spans="1:15" s="1033" customFormat="1" ht="14.4" thickBot="1">
      <c r="A269" s="682"/>
      <c r="B269" s="1017"/>
      <c r="C269" s="1017"/>
      <c r="D269" s="766" t="s">
        <v>1753</v>
      </c>
      <c r="E269" s="2157">
        <v>0</v>
      </c>
      <c r="F269" s="2158"/>
      <c r="G269" s="2161"/>
      <c r="H269" s="2162"/>
      <c r="I269" s="2157"/>
      <c r="J269" s="2158"/>
      <c r="K269" s="2157"/>
      <c r="L269" s="2158"/>
      <c r="M269" s="1034"/>
      <c r="N269" s="1032"/>
    </row>
    <row r="270" spans="1:15" s="677" customFormat="1" ht="14.4" thickBot="1">
      <c r="A270" s="170"/>
      <c r="B270" s="1017"/>
      <c r="C270" s="1017"/>
      <c r="D270" s="766" t="s">
        <v>476</v>
      </c>
      <c r="E270" s="2157">
        <v>0</v>
      </c>
      <c r="F270" s="2158"/>
      <c r="G270" s="2161"/>
      <c r="H270" s="2162"/>
      <c r="I270" s="2161"/>
      <c r="J270" s="2162"/>
      <c r="K270" s="2161"/>
      <c r="L270" s="2162"/>
      <c r="M270" s="1034"/>
      <c r="N270" s="1032"/>
      <c r="O270" s="1012"/>
    </row>
    <row r="271" spans="1:15" s="677" customFormat="1" ht="14.4" thickBot="1">
      <c r="A271" s="170"/>
      <c r="B271" s="1555"/>
      <c r="C271" s="1555"/>
      <c r="D271" s="1556" t="s">
        <v>632</v>
      </c>
      <c r="E271" s="2157">
        <v>454500</v>
      </c>
      <c r="F271" s="2158"/>
      <c r="G271" s="2161"/>
      <c r="H271" s="2162"/>
      <c r="I271" s="2157"/>
      <c r="J271" s="2158"/>
      <c r="K271" s="2157">
        <v>454500</v>
      </c>
      <c r="L271" s="2158"/>
      <c r="M271" s="681"/>
      <c r="N271" s="674"/>
      <c r="O271" s="1012"/>
    </row>
    <row r="272" spans="1:15" s="677" customFormat="1" ht="14.4" thickBot="1">
      <c r="A272" s="170"/>
      <c r="B272" s="1017"/>
      <c r="C272" s="1017"/>
      <c r="D272" s="766" t="s">
        <v>2215</v>
      </c>
      <c r="E272" s="2157">
        <v>0</v>
      </c>
      <c r="F272" s="2158"/>
      <c r="G272" s="2161"/>
      <c r="H272" s="2162"/>
      <c r="I272" s="2157"/>
      <c r="J272" s="2158"/>
      <c r="K272" s="2157"/>
      <c r="L272" s="2158"/>
      <c r="M272" s="681"/>
      <c r="N272" s="674"/>
      <c r="O272" s="1012"/>
    </row>
    <row r="273" spans="1:15" s="677" customFormat="1" ht="14.4" thickBot="1">
      <c r="A273" s="170"/>
      <c r="B273" s="1017"/>
      <c r="C273" s="1017"/>
      <c r="D273" s="766"/>
      <c r="E273" s="1020" t="s">
        <v>1437</v>
      </c>
      <c r="F273" s="1021"/>
      <c r="G273" s="1199"/>
      <c r="H273" s="1199"/>
      <c r="I273" s="1199"/>
      <c r="J273" s="1200"/>
      <c r="K273" s="1201"/>
      <c r="L273" s="1202"/>
      <c r="M273" s="681"/>
      <c r="N273" s="674"/>
      <c r="O273" s="1012"/>
    </row>
    <row r="274" spans="1:15" ht="14.4" thickBot="1">
      <c r="A274" s="682"/>
      <c r="B274" s="1017"/>
      <c r="C274" s="1017"/>
      <c r="D274" s="769" t="s">
        <v>582</v>
      </c>
      <c r="E274" s="2157">
        <v>406404</v>
      </c>
      <c r="F274" s="2158"/>
      <c r="G274" s="2160"/>
      <c r="H274" s="2160"/>
      <c r="I274" s="2157"/>
      <c r="J274" s="2158"/>
      <c r="K274" s="2157">
        <v>406404</v>
      </c>
      <c r="L274" s="2158"/>
      <c r="M274" s="1034"/>
      <c r="N274" s="1032"/>
      <c r="O274" s="1011"/>
    </row>
    <row r="275" spans="1:15" s="677" customFormat="1" ht="14.4" thickBot="1">
      <c r="A275" s="682"/>
      <c r="B275" s="1017"/>
      <c r="C275" s="1017"/>
      <c r="D275" s="1008" t="s">
        <v>1754</v>
      </c>
      <c r="E275" s="2157">
        <v>25506</v>
      </c>
      <c r="F275" s="2158"/>
      <c r="G275" s="2157"/>
      <c r="H275" s="2158"/>
      <c r="I275" s="2157"/>
      <c r="J275" s="2158"/>
      <c r="K275" s="2157">
        <v>25506</v>
      </c>
      <c r="L275" s="2158"/>
      <c r="M275" s="1014"/>
      <c r="N275" s="1011"/>
      <c r="O275" s="1012"/>
    </row>
    <row r="276" spans="1:15" s="677" customFormat="1" ht="14.4" thickBot="1">
      <c r="A276" s="682"/>
      <c r="B276" s="1017"/>
      <c r="C276" s="1017"/>
      <c r="D276" s="1008" t="s">
        <v>1363</v>
      </c>
      <c r="E276" s="2157">
        <v>0</v>
      </c>
      <c r="F276" s="2158"/>
      <c r="G276" s="2157"/>
      <c r="H276" s="2158"/>
      <c r="I276" s="2157"/>
      <c r="J276" s="2158"/>
      <c r="K276" s="2157"/>
      <c r="L276" s="2158"/>
      <c r="M276" s="1034"/>
      <c r="N276" s="1032"/>
      <c r="O276" s="1012"/>
    </row>
    <row r="277" spans="1:15" s="677" customFormat="1" ht="14.4" thickBot="1">
      <c r="A277" s="170"/>
      <c r="B277" s="1017"/>
      <c r="C277" s="1017"/>
      <c r="D277" s="766" t="s">
        <v>1847</v>
      </c>
      <c r="E277" s="2157">
        <v>0</v>
      </c>
      <c r="F277" s="2158"/>
      <c r="G277" s="2160"/>
      <c r="H277" s="2160"/>
      <c r="I277" s="2161"/>
      <c r="J277" s="2162"/>
      <c r="K277" s="2161"/>
      <c r="L277" s="2162"/>
      <c r="M277" s="1034"/>
      <c r="N277" s="1032"/>
      <c r="O277" s="1012"/>
    </row>
    <row r="278" spans="1:15" ht="14.4" thickBot="1">
      <c r="A278" s="170"/>
      <c r="B278" s="1555"/>
      <c r="C278" s="1555"/>
      <c r="D278" s="1557" t="s">
        <v>577</v>
      </c>
      <c r="E278" s="2157">
        <v>6250000</v>
      </c>
      <c r="F278" s="2158"/>
      <c r="G278" s="2160"/>
      <c r="H278" s="2160"/>
      <c r="I278" s="2161"/>
      <c r="J278" s="2162"/>
      <c r="K278" s="2157">
        <v>6250000</v>
      </c>
      <c r="L278" s="2158"/>
      <c r="M278" s="1034"/>
      <c r="N278" s="1032"/>
      <c r="O278" s="1011"/>
    </row>
    <row r="279" spans="1:15" s="677" customFormat="1" ht="14.4" thickBot="1">
      <c r="A279" s="170"/>
      <c r="B279" s="1555"/>
      <c r="C279" s="1555"/>
      <c r="D279" s="1557" t="s">
        <v>578</v>
      </c>
      <c r="E279" s="2157">
        <v>0</v>
      </c>
      <c r="F279" s="2158"/>
      <c r="G279" s="2160"/>
      <c r="H279" s="2160"/>
      <c r="I279" s="2157"/>
      <c r="J279" s="2158"/>
      <c r="K279" s="2161"/>
      <c r="L279" s="2162"/>
      <c r="M279" s="1034"/>
      <c r="N279" s="1032"/>
      <c r="O279" s="1012"/>
    </row>
    <row r="280" spans="1:15" s="677" customFormat="1" ht="14.4" thickBot="1">
      <c r="A280" s="170"/>
      <c r="B280" s="1555"/>
      <c r="C280" s="1555"/>
      <c r="D280" s="1557" t="s">
        <v>579</v>
      </c>
      <c r="E280" s="2157">
        <v>0</v>
      </c>
      <c r="F280" s="2158"/>
      <c r="G280" s="2160"/>
      <c r="H280" s="2160"/>
      <c r="I280" s="2161"/>
      <c r="J280" s="2162"/>
      <c r="K280" s="2161"/>
      <c r="L280" s="2162"/>
      <c r="M280" s="1034"/>
      <c r="N280" s="1032"/>
      <c r="O280" s="1012"/>
    </row>
    <row r="281" spans="1:15" s="677" customFormat="1" ht="14.4" thickBot="1">
      <c r="A281" s="170"/>
      <c r="B281" s="1555"/>
      <c r="C281" s="1555"/>
      <c r="D281" s="1557" t="s">
        <v>1846</v>
      </c>
      <c r="E281" s="2157">
        <v>0</v>
      </c>
      <c r="F281" s="2158"/>
      <c r="G281" s="2160"/>
      <c r="H281" s="2160"/>
      <c r="I281" s="2161"/>
      <c r="J281" s="2162"/>
      <c r="K281" s="2161"/>
      <c r="L281" s="2162"/>
      <c r="M281" s="1034"/>
      <c r="N281" s="1032"/>
      <c r="O281" s="1012"/>
    </row>
    <row r="282" spans="1:15" s="677" customFormat="1" ht="14.4" thickBot="1">
      <c r="A282" s="170"/>
      <c r="B282" s="1555"/>
      <c r="C282" s="1555"/>
      <c r="D282" s="1557" t="s">
        <v>581</v>
      </c>
      <c r="E282" s="2157">
        <v>338670</v>
      </c>
      <c r="F282" s="2158"/>
      <c r="G282" s="2160"/>
      <c r="H282" s="2160"/>
      <c r="I282" s="2157"/>
      <c r="J282" s="2158"/>
      <c r="K282" s="2157">
        <v>300000</v>
      </c>
      <c r="L282" s="2158"/>
      <c r="M282" s="1034"/>
      <c r="N282" s="1032"/>
      <c r="O282" s="1012"/>
    </row>
    <row r="283" spans="1:15" s="677" customFormat="1" ht="14.4" thickBot="1">
      <c r="A283" s="170"/>
      <c r="B283" s="1555"/>
      <c r="C283" s="1555"/>
      <c r="D283" s="1557" t="s">
        <v>1361</v>
      </c>
      <c r="E283" s="2157">
        <v>68900</v>
      </c>
      <c r="F283" s="2158"/>
      <c r="G283" s="2160"/>
      <c r="H283" s="2160"/>
      <c r="I283" s="2157"/>
      <c r="J283" s="2158"/>
      <c r="K283" s="2157">
        <v>68900</v>
      </c>
      <c r="L283" s="2158"/>
      <c r="M283" s="1034"/>
      <c r="N283" s="1032"/>
    </row>
    <row r="284" spans="1:15" ht="14.4" thickBot="1">
      <c r="A284" s="682"/>
      <c r="B284" s="1017"/>
      <c r="C284" s="1017"/>
      <c r="D284" s="769" t="s">
        <v>583</v>
      </c>
      <c r="E284" s="2157">
        <v>135468</v>
      </c>
      <c r="F284" s="2158"/>
      <c r="G284" s="2160"/>
      <c r="H284" s="2160"/>
      <c r="I284" s="2157"/>
      <c r="J284" s="2158"/>
      <c r="K284" s="2157">
        <v>135468</v>
      </c>
      <c r="L284" s="2158"/>
      <c r="M284" s="1034"/>
      <c r="N284" s="1032"/>
    </row>
    <row r="285" spans="1:15" ht="14.4" thickBot="1">
      <c r="A285" s="682"/>
      <c r="B285" s="1017"/>
      <c r="C285" s="1017"/>
      <c r="D285" s="769" t="s">
        <v>584</v>
      </c>
      <c r="E285" s="2157">
        <v>406404</v>
      </c>
      <c r="F285" s="2158"/>
      <c r="G285" s="2157"/>
      <c r="H285" s="2158"/>
      <c r="I285" s="2157"/>
      <c r="J285" s="2158"/>
      <c r="K285" s="2157">
        <v>406404</v>
      </c>
      <c r="L285" s="2158"/>
      <c r="M285" s="1034"/>
      <c r="N285" s="1032"/>
      <c r="O285" s="1"/>
    </row>
    <row r="286" spans="1:15" ht="14.4" thickBot="1">
      <c r="A286" s="682"/>
      <c r="B286" s="1017"/>
      <c r="C286" s="1017"/>
      <c r="D286" s="769" t="s">
        <v>2216</v>
      </c>
      <c r="E286" s="2206">
        <v>0</v>
      </c>
      <c r="F286" s="2206"/>
      <c r="G286" s="2160"/>
      <c r="H286" s="2160"/>
      <c r="I286" s="2157"/>
      <c r="J286" s="2158"/>
      <c r="K286" s="2206"/>
      <c r="L286" s="2206"/>
      <c r="M286" s="1034"/>
      <c r="N286" s="1032"/>
      <c r="O286" s="1"/>
    </row>
    <row r="287" spans="1:15" ht="14.4" thickBot="1">
      <c r="A287" s="682"/>
      <c r="B287" s="1017"/>
      <c r="C287" s="1017"/>
      <c r="D287" s="769"/>
      <c r="E287" s="1020" t="s">
        <v>1483</v>
      </c>
      <c r="F287" s="1021"/>
      <c r="G287" s="1199"/>
      <c r="H287" s="1199"/>
      <c r="I287" s="1199"/>
      <c r="J287" s="1200"/>
      <c r="K287" s="1201"/>
      <c r="L287" s="1202"/>
      <c r="M287" s="1034"/>
      <c r="N287" s="1032"/>
      <c r="O287" s="1"/>
    </row>
    <row r="288" spans="1:15" s="1" customFormat="1" ht="14.4" thickBot="1">
      <c r="A288" s="682"/>
      <c r="B288" s="1017"/>
      <c r="C288" s="1017"/>
      <c r="D288" s="769" t="s">
        <v>372</v>
      </c>
      <c r="E288" s="2157">
        <v>14575</v>
      </c>
      <c r="F288" s="2158"/>
      <c r="G288" s="2160"/>
      <c r="H288" s="2160"/>
      <c r="I288" s="2157"/>
      <c r="J288" s="2158"/>
      <c r="K288" s="2157">
        <v>14575</v>
      </c>
      <c r="L288" s="2158"/>
      <c r="M288" s="1034"/>
      <c r="N288" s="1032"/>
    </row>
    <row r="289" spans="1:14" s="1" customFormat="1" ht="14.4" thickBot="1">
      <c r="A289" s="682"/>
      <c r="B289" s="1017"/>
      <c r="C289" s="1017"/>
      <c r="D289" s="769" t="s">
        <v>239</v>
      </c>
      <c r="E289" s="2157">
        <v>243608</v>
      </c>
      <c r="F289" s="2158"/>
      <c r="G289" s="2160"/>
      <c r="H289" s="2160"/>
      <c r="I289" s="2157"/>
      <c r="J289" s="2158"/>
      <c r="K289" s="2157">
        <v>243608</v>
      </c>
      <c r="L289" s="2158"/>
      <c r="M289" s="1034"/>
      <c r="N289" s="1032"/>
    </row>
    <row r="290" spans="1:14" s="1" customFormat="1" ht="14.4" thickBot="1">
      <c r="A290" s="682"/>
      <c r="B290" s="1017"/>
      <c r="C290" s="1017"/>
      <c r="D290" s="1008" t="s">
        <v>1226</v>
      </c>
      <c r="E290" s="2157">
        <v>87785</v>
      </c>
      <c r="F290" s="2158"/>
      <c r="G290" s="2160"/>
      <c r="H290" s="2160"/>
      <c r="I290" s="2157"/>
      <c r="J290" s="2158"/>
      <c r="K290" s="2157">
        <v>87785</v>
      </c>
      <c r="L290" s="2158"/>
      <c r="M290" s="1034"/>
      <c r="N290" s="1032"/>
    </row>
    <row r="291" spans="1:14" s="1" customFormat="1" ht="14.4" thickBot="1">
      <c r="A291" s="682"/>
      <c r="B291" s="1017"/>
      <c r="C291" s="1017"/>
      <c r="D291" s="1008" t="s">
        <v>1227</v>
      </c>
      <c r="E291" s="2157">
        <v>0</v>
      </c>
      <c r="F291" s="2158"/>
      <c r="G291" s="2160"/>
      <c r="H291" s="2160"/>
      <c r="I291" s="2161"/>
      <c r="J291" s="2162"/>
      <c r="K291" s="2160"/>
      <c r="L291" s="2160"/>
      <c r="M291" s="1034"/>
      <c r="N291" s="1032"/>
    </row>
    <row r="292" spans="1:14" s="1" customFormat="1" ht="14.4" thickBot="1">
      <c r="A292" s="682"/>
      <c r="B292" s="1017"/>
      <c r="C292" s="1017"/>
      <c r="D292" s="769" t="s">
        <v>1228</v>
      </c>
      <c r="E292" s="2157">
        <v>0</v>
      </c>
      <c r="F292" s="2158"/>
      <c r="G292" s="2157"/>
      <c r="H292" s="2158"/>
      <c r="I292" s="2157"/>
      <c r="J292" s="2158"/>
      <c r="K292" s="2157"/>
      <c r="L292" s="2158"/>
      <c r="M292" s="1014"/>
      <c r="N292" s="1011"/>
    </row>
    <row r="293" spans="1:14" s="1" customFormat="1" ht="14.4" thickBot="1">
      <c r="A293" s="682"/>
      <c r="B293" s="1017"/>
      <c r="C293" s="1017"/>
      <c r="D293" s="769" t="s">
        <v>1755</v>
      </c>
      <c r="E293" s="2157">
        <v>14575</v>
      </c>
      <c r="F293" s="2158"/>
      <c r="G293" s="2157"/>
      <c r="H293" s="2158"/>
      <c r="I293" s="2157"/>
      <c r="J293" s="2158"/>
      <c r="K293" s="2157">
        <v>14575</v>
      </c>
      <c r="L293" s="2158"/>
      <c r="M293" s="681"/>
      <c r="N293" s="674"/>
    </row>
    <row r="294" spans="1:14" s="1" customFormat="1" ht="14.4" thickBot="1">
      <c r="A294" s="682"/>
      <c r="B294" s="1016"/>
      <c r="C294" s="1016"/>
      <c r="D294" s="768" t="s">
        <v>1103</v>
      </c>
      <c r="E294" s="2157">
        <v>26500</v>
      </c>
      <c r="F294" s="2158"/>
      <c r="G294" s="2160"/>
      <c r="H294" s="2160"/>
      <c r="I294" s="2161"/>
      <c r="J294" s="2162"/>
      <c r="K294" s="2160"/>
      <c r="L294" s="2160"/>
      <c r="M294" s="681"/>
      <c r="N294" s="674"/>
    </row>
    <row r="295" spans="1:14" s="1" customFormat="1" ht="14.4" thickBot="1">
      <c r="A295" s="682"/>
      <c r="B295" s="1017"/>
      <c r="C295" s="1017"/>
      <c r="D295" s="1008" t="s">
        <v>2217</v>
      </c>
      <c r="E295" s="2206">
        <v>21600</v>
      </c>
      <c r="F295" s="2206"/>
      <c r="G295" s="2206"/>
      <c r="H295" s="2206"/>
      <c r="I295" s="2157"/>
      <c r="J295" s="2158"/>
      <c r="K295" s="2206">
        <v>10000</v>
      </c>
      <c r="L295" s="2206"/>
      <c r="M295" s="1034" t="s">
        <v>2317</v>
      </c>
      <c r="N295" s="1032"/>
    </row>
    <row r="296" spans="1:14" s="1" customFormat="1" ht="14.4" thickBot="1">
      <c r="A296" s="682"/>
      <c r="B296" s="1017"/>
      <c r="C296" s="1017"/>
      <c r="D296" s="1008"/>
      <c r="E296" s="1020" t="s">
        <v>1485</v>
      </c>
      <c r="F296" s="1021"/>
      <c r="G296" s="1199"/>
      <c r="H296" s="1199"/>
      <c r="I296" s="1199"/>
      <c r="J296" s="1200"/>
      <c r="K296" s="1201"/>
      <c r="L296" s="1202"/>
      <c r="M296" s="1034"/>
      <c r="N296" s="1032"/>
    </row>
    <row r="297" spans="1:14" s="1" customFormat="1" ht="14.4" thickBot="1">
      <c r="A297" s="682"/>
      <c r="B297" s="1016"/>
      <c r="C297" s="1016"/>
      <c r="D297" s="768" t="s">
        <v>1105</v>
      </c>
      <c r="E297" s="2157">
        <v>80000</v>
      </c>
      <c r="F297" s="2158"/>
      <c r="G297" s="2157"/>
      <c r="H297" s="2158"/>
      <c r="I297" s="2157"/>
      <c r="J297" s="2158"/>
      <c r="K297" s="2157">
        <v>80000</v>
      </c>
      <c r="L297" s="2158"/>
      <c r="M297" s="1034"/>
      <c r="N297" s="1032"/>
    </row>
    <row r="298" spans="1:14" s="1" customFormat="1" ht="14.4" thickBot="1">
      <c r="A298" s="682"/>
      <c r="B298" s="1016"/>
      <c r="C298" s="1016"/>
      <c r="D298" s="767" t="s">
        <v>1106</v>
      </c>
      <c r="E298" s="2157">
        <v>15570</v>
      </c>
      <c r="F298" s="2158"/>
      <c r="G298" s="2157"/>
      <c r="H298" s="2158"/>
      <c r="I298" s="2157"/>
      <c r="J298" s="2158"/>
      <c r="K298" s="2157">
        <v>13450</v>
      </c>
      <c r="L298" s="2158"/>
      <c r="M298" s="1034"/>
      <c r="N298" s="1032"/>
    </row>
    <row r="299" spans="1:14" s="1" customFormat="1" ht="14.4" thickBot="1">
      <c r="A299" s="682"/>
      <c r="B299" s="1016"/>
      <c r="C299" s="1016"/>
      <c r="D299" s="767" t="s">
        <v>1107</v>
      </c>
      <c r="E299" s="2157">
        <v>1187492</v>
      </c>
      <c r="F299" s="2158"/>
      <c r="G299" s="2157"/>
      <c r="H299" s="2158"/>
      <c r="I299" s="2157"/>
      <c r="J299" s="2158"/>
      <c r="K299" s="2157">
        <v>1187492</v>
      </c>
      <c r="L299" s="2158"/>
      <c r="M299" s="1034"/>
      <c r="N299" s="1032"/>
    </row>
    <row r="300" spans="1:14" s="1" customFormat="1" ht="14.4" thickBot="1">
      <c r="A300" s="682"/>
      <c r="B300" s="1016"/>
      <c r="C300" s="1016"/>
      <c r="D300" s="767" t="s">
        <v>1108</v>
      </c>
      <c r="E300" s="2157">
        <v>130000</v>
      </c>
      <c r="F300" s="2158"/>
      <c r="G300" s="2157"/>
      <c r="H300" s="2158"/>
      <c r="I300" s="2157"/>
      <c r="J300" s="2158"/>
      <c r="K300" s="2157">
        <v>130000</v>
      </c>
      <c r="L300" s="2158"/>
      <c r="M300" s="1034"/>
      <c r="N300" s="1032"/>
    </row>
    <row r="301" spans="1:14" s="1" customFormat="1" ht="14.4" thickBot="1">
      <c r="A301" s="682"/>
      <c r="B301" s="1016"/>
      <c r="C301" s="1016"/>
      <c r="D301" s="767" t="s">
        <v>1109</v>
      </c>
      <c r="E301" s="2157">
        <v>0</v>
      </c>
      <c r="F301" s="2158"/>
      <c r="G301" s="2160"/>
      <c r="H301" s="2160"/>
      <c r="I301" s="2161"/>
      <c r="J301" s="2162"/>
      <c r="K301" s="2160"/>
      <c r="L301" s="2160"/>
      <c r="M301" s="1034"/>
      <c r="N301" s="1032"/>
    </row>
    <row r="302" spans="1:14" s="1" customFormat="1" ht="14.4" thickBot="1">
      <c r="A302" s="682"/>
      <c r="B302" s="1016"/>
      <c r="C302" s="1016"/>
      <c r="D302" s="767" t="s">
        <v>242</v>
      </c>
      <c r="E302" s="2157">
        <v>0</v>
      </c>
      <c r="F302" s="2158"/>
      <c r="G302" s="2160"/>
      <c r="H302" s="2160"/>
      <c r="I302" s="2161"/>
      <c r="J302" s="2162"/>
      <c r="K302" s="2160"/>
      <c r="L302" s="2160"/>
      <c r="M302" s="1034"/>
      <c r="N302" s="1032"/>
    </row>
    <row r="303" spans="1:14" s="1" customFormat="1" ht="14.4" thickBot="1">
      <c r="A303" s="1063"/>
      <c r="B303" s="1016"/>
      <c r="C303" s="1016"/>
      <c r="D303" s="767" t="s">
        <v>1497</v>
      </c>
      <c r="E303" s="2157">
        <v>0</v>
      </c>
      <c r="F303" s="2158"/>
      <c r="G303" s="1214"/>
      <c r="H303" s="1214"/>
      <c r="I303" s="1214"/>
      <c r="J303" s="1214"/>
      <c r="K303" s="1214"/>
      <c r="L303" s="1214"/>
      <c r="M303" s="1034"/>
      <c r="N303" s="1032"/>
    </row>
    <row r="304" spans="1:14" s="1" customFormat="1" ht="14.4" thickBot="1">
      <c r="A304" s="682"/>
      <c r="B304" s="1016"/>
      <c r="C304" s="1016"/>
      <c r="D304" s="767" t="s">
        <v>2218</v>
      </c>
      <c r="E304" s="2157">
        <v>30262</v>
      </c>
      <c r="F304" s="2158"/>
      <c r="G304" s="2157"/>
      <c r="H304" s="2158"/>
      <c r="I304" s="2157"/>
      <c r="J304" s="2158"/>
      <c r="K304" s="2157">
        <v>30262</v>
      </c>
      <c r="L304" s="2158"/>
      <c r="M304" s="1034" t="s">
        <v>2316</v>
      </c>
      <c r="N304" s="1032"/>
    </row>
    <row r="305" spans="1:15" s="1" customFormat="1" ht="14.4" thickBot="1">
      <c r="A305" s="682"/>
      <c r="B305" s="1017"/>
      <c r="C305" s="1017"/>
      <c r="D305" s="769"/>
      <c r="E305" s="1020" t="s">
        <v>1487</v>
      </c>
      <c r="F305" s="1021"/>
      <c r="G305" s="1022"/>
      <c r="H305" s="1022"/>
      <c r="I305" s="1022"/>
      <c r="J305" s="1023"/>
      <c r="K305" s="1024"/>
      <c r="L305" s="1025"/>
      <c r="M305" s="681"/>
      <c r="N305" s="674"/>
    </row>
    <row r="306" spans="1:15" s="1" customFormat="1" ht="14.4" thickBot="1">
      <c r="A306" s="682"/>
      <c r="B306" s="1017"/>
      <c r="C306" s="1017"/>
      <c r="D306" s="769" t="s">
        <v>1232</v>
      </c>
      <c r="E306" s="2157">
        <v>2000</v>
      </c>
      <c r="F306" s="2158"/>
      <c r="G306" s="2199"/>
      <c r="H306" s="2199"/>
      <c r="I306" s="2197"/>
      <c r="J306" s="2198"/>
      <c r="K306" s="2199"/>
      <c r="L306" s="2199"/>
      <c r="M306" s="1014"/>
      <c r="N306" s="1011"/>
      <c r="O306" s="674"/>
    </row>
    <row r="307" spans="1:15" s="1" customFormat="1" ht="14.4" thickBot="1">
      <c r="A307" s="682"/>
      <c r="B307" s="1017"/>
      <c r="C307" s="1017"/>
      <c r="D307" s="769" t="s">
        <v>1233</v>
      </c>
      <c r="E307" s="2157">
        <v>59400</v>
      </c>
      <c r="F307" s="2158"/>
      <c r="G307" s="2199"/>
      <c r="H307" s="2199"/>
      <c r="I307" s="2197"/>
      <c r="J307" s="2198"/>
      <c r="K307" s="2199"/>
      <c r="L307" s="2199"/>
      <c r="M307" s="1014"/>
      <c r="N307" s="1011"/>
    </row>
    <row r="308" spans="1:15" s="1" customFormat="1" ht="14.4" thickBot="1">
      <c r="A308" s="682"/>
      <c r="B308" s="1017"/>
      <c r="C308" s="1017"/>
      <c r="D308" s="769" t="s">
        <v>1102</v>
      </c>
      <c r="E308" s="2157">
        <v>47700</v>
      </c>
      <c r="F308" s="2158"/>
      <c r="G308" s="2198"/>
      <c r="H308" s="2199"/>
      <c r="I308" s="2197"/>
      <c r="J308" s="2198"/>
      <c r="K308" s="2199"/>
      <c r="L308" s="2199"/>
      <c r="M308" s="681"/>
      <c r="N308" s="674"/>
    </row>
    <row r="309" spans="1:15" s="1" customFormat="1" ht="14.4" thickBot="1">
      <c r="A309" s="682"/>
      <c r="B309" s="1017"/>
      <c r="C309" s="1017"/>
      <c r="D309" s="769" t="s">
        <v>2219</v>
      </c>
      <c r="E309" s="2157">
        <v>0</v>
      </c>
      <c r="F309" s="2158"/>
      <c r="G309" s="1018"/>
      <c r="H309" s="1019"/>
      <c r="I309" s="1019"/>
      <c r="J309" s="1019"/>
      <c r="K309" s="1019"/>
      <c r="L309" s="1019"/>
      <c r="M309" s="681"/>
      <c r="N309" s="674"/>
    </row>
    <row r="310" spans="1:15" s="1" customFormat="1" ht="14.4" thickBot="1">
      <c r="A310" s="682"/>
      <c r="B310" s="1017"/>
      <c r="C310" s="1017"/>
      <c r="D310" s="769"/>
      <c r="E310" s="1020" t="s">
        <v>1494</v>
      </c>
      <c r="F310" s="1021"/>
      <c r="G310" s="1022"/>
      <c r="H310" s="1022"/>
      <c r="I310" s="1022"/>
      <c r="J310" s="1023"/>
      <c r="K310" s="1024"/>
      <c r="L310" s="1025"/>
      <c r="M310" s="1014"/>
      <c r="N310" s="1011"/>
    </row>
    <row r="311" spans="1:15" s="1" customFormat="1" ht="14.4" thickBot="1">
      <c r="A311" s="682"/>
      <c r="B311" s="1017"/>
      <c r="C311" s="1017"/>
      <c r="D311" s="769" t="s">
        <v>243</v>
      </c>
      <c r="E311" s="2157">
        <v>123107</v>
      </c>
      <c r="F311" s="2158"/>
      <c r="G311" s="2199"/>
      <c r="H311" s="2199"/>
      <c r="I311" s="2197"/>
      <c r="J311" s="2198"/>
      <c r="K311" s="2199"/>
      <c r="L311" s="2199"/>
      <c r="M311" s="286"/>
      <c r="N311" s="677"/>
    </row>
    <row r="312" spans="1:15" s="1" customFormat="1" ht="14.4" thickBot="1">
      <c r="A312" s="592"/>
      <c r="B312" s="1017"/>
      <c r="C312" s="1017"/>
      <c r="D312" s="769" t="s">
        <v>244</v>
      </c>
      <c r="E312" s="2157">
        <v>0</v>
      </c>
      <c r="F312" s="2158"/>
      <c r="G312" s="2199"/>
      <c r="H312" s="2199"/>
      <c r="I312" s="2197"/>
      <c r="J312" s="2198"/>
      <c r="K312" s="2199"/>
      <c r="L312" s="2199"/>
      <c r="M312" s="1015"/>
      <c r="N312" s="1033"/>
    </row>
    <row r="313" spans="1:15" s="1" customFormat="1" ht="14.4" thickBot="1">
      <c r="A313" s="592"/>
      <c r="B313" s="1017"/>
      <c r="C313" s="1017"/>
      <c r="D313" s="769" t="s">
        <v>2220</v>
      </c>
      <c r="E313" s="2157">
        <v>0</v>
      </c>
      <c r="F313" s="2158"/>
      <c r="G313" s="1010"/>
      <c r="H313" s="1010"/>
      <c r="I313" s="1010"/>
      <c r="J313" s="1010"/>
      <c r="K313" s="1010"/>
      <c r="L313" s="1010"/>
      <c r="M313" s="1015"/>
      <c r="N313" s="1033"/>
    </row>
    <row r="314" spans="1:15" ht="14.4" thickBot="1">
      <c r="A314" s="777"/>
      <c r="B314" s="754"/>
      <c r="C314" s="754"/>
      <c r="D314" s="1007" t="s">
        <v>433</v>
      </c>
      <c r="E314" s="2155">
        <f>SUM(E255:E313)</f>
        <v>10523339</v>
      </c>
      <c r="F314" s="2156"/>
      <c r="G314" s="2202">
        <f>SUM(G255:G312)</f>
        <v>0</v>
      </c>
      <c r="H314" s="2203"/>
      <c r="I314" s="2204">
        <f>SUM(I255:I312)</f>
        <v>0</v>
      </c>
      <c r="J314" s="2205"/>
      <c r="K314" s="2202">
        <f>SUM(K255:K312)</f>
        <v>10212241</v>
      </c>
      <c r="L314" s="2203"/>
      <c r="M314" s="1015"/>
      <c r="N314" s="1033"/>
    </row>
    <row r="315" spans="1:15">
      <c r="A315" s="777"/>
      <c r="B315" s="286"/>
      <c r="C315" s="82"/>
      <c r="D315" s="771"/>
      <c r="E315" s="783"/>
      <c r="F315" s="783"/>
      <c r="G315" s="790"/>
      <c r="H315" s="790"/>
      <c r="I315" s="790"/>
      <c r="J315" s="790"/>
      <c r="K315" s="790"/>
      <c r="L315" s="790"/>
      <c r="M315" s="286"/>
      <c r="N315" s="677"/>
    </row>
    <row r="316" spans="1:15">
      <c r="A316" s="814" t="s">
        <v>1848</v>
      </c>
      <c r="B316" s="294"/>
      <c r="C316" s="286"/>
      <c r="D316" s="771"/>
      <c r="E316" s="776"/>
      <c r="F316" s="820"/>
      <c r="G316" s="790"/>
      <c r="H316" s="790"/>
      <c r="I316" s="790"/>
      <c r="J316" s="790"/>
      <c r="K316" s="790"/>
      <c r="L316" s="790"/>
      <c r="M316" s="286"/>
      <c r="N316" s="677"/>
    </row>
    <row r="317" spans="1:15" ht="14.4" thickBot="1">
      <c r="A317" s="821" t="s">
        <v>539</v>
      </c>
      <c r="B317" s="294"/>
      <c r="C317" s="286"/>
      <c r="D317" s="771"/>
      <c r="E317" s="776"/>
      <c r="F317" s="820"/>
      <c r="G317" s="790"/>
      <c r="H317" s="790"/>
      <c r="I317" s="790"/>
      <c r="J317" s="790"/>
      <c r="K317" s="790"/>
      <c r="L317" s="790"/>
      <c r="M317" s="286"/>
      <c r="N317" s="677"/>
    </row>
    <row r="318" spans="1:15" ht="16.2" thickBot="1">
      <c r="A318" s="2173" t="s">
        <v>656</v>
      </c>
      <c r="B318" s="2174"/>
      <c r="C318" s="2174"/>
      <c r="D318" s="2174"/>
      <c r="E318" s="2174"/>
      <c r="F318" s="2174"/>
      <c r="G318" s="2174"/>
      <c r="H318" s="2174"/>
      <c r="I318" s="2174"/>
      <c r="J318" s="2174"/>
      <c r="K318" s="2174"/>
      <c r="L318" s="2174"/>
      <c r="M318" s="2174"/>
      <c r="N318" s="2175"/>
    </row>
    <row r="319" spans="1:15" ht="14.4" thickBot="1">
      <c r="A319" s="822"/>
      <c r="B319" s="286"/>
      <c r="C319" s="286"/>
      <c r="D319" s="2159" t="s">
        <v>541</v>
      </c>
      <c r="E319" s="2159"/>
      <c r="F319" s="2159"/>
      <c r="G319" s="2159"/>
      <c r="H319" s="2159"/>
      <c r="I319" s="2159"/>
      <c r="J319" s="2159"/>
      <c r="K319" s="2159"/>
      <c r="L319" s="2159"/>
      <c r="M319" s="286"/>
      <c r="N319" s="677"/>
    </row>
    <row r="320" spans="1:15" ht="69.599999999999994" thickBot="1">
      <c r="A320" s="1037"/>
      <c r="B320" s="1038"/>
      <c r="C320" s="1039" t="s">
        <v>540</v>
      </c>
      <c r="D320" s="1043" t="s">
        <v>856</v>
      </c>
      <c r="E320" s="1045">
        <f>D217</f>
        <v>0</v>
      </c>
      <c r="F320" s="1045">
        <f>D218</f>
        <v>0</v>
      </c>
      <c r="G320" s="1045" t="str">
        <f>D219</f>
        <v>OCCH</v>
      </c>
      <c r="H320" s="1045">
        <f>D220</f>
        <v>0</v>
      </c>
      <c r="I320" s="1045" t="str">
        <f>D221</f>
        <v>ERHAL</v>
      </c>
      <c r="J320" s="1045">
        <f>D222</f>
        <v>0</v>
      </c>
      <c r="K320" s="1045" t="str">
        <f>D223</f>
        <v>City of Cincinnati HOME Funds</v>
      </c>
      <c r="L320" s="1045" t="str">
        <f>D224</f>
        <v>Federal Home Loan Bank of Cincinnati</v>
      </c>
      <c r="M320" s="1045" t="str">
        <f>D225</f>
        <v>General Partnership Loan</v>
      </c>
      <c r="N320" s="1045">
        <f>D226</f>
        <v>0</v>
      </c>
    </row>
    <row r="321" spans="1:14" ht="14.4" thickBot="1">
      <c r="A321" s="1048"/>
      <c r="B321" s="1048"/>
      <c r="C321" s="1049"/>
      <c r="D321" s="1050" t="s">
        <v>1477</v>
      </c>
      <c r="E321" s="1051"/>
      <c r="F321" s="1052"/>
      <c r="G321" s="1052"/>
      <c r="H321" s="1052"/>
      <c r="I321" s="1053"/>
      <c r="J321" s="1054"/>
      <c r="K321" s="1054"/>
      <c r="L321" s="1054"/>
      <c r="M321" s="1054"/>
      <c r="N321" s="1055"/>
    </row>
    <row r="322" spans="1:14" ht="14.4" thickBot="1">
      <c r="A322" s="2200" t="s">
        <v>1496</v>
      </c>
      <c r="B322" s="2200"/>
      <c r="C322" s="2201"/>
      <c r="D322" s="1046">
        <f>E255</f>
        <v>1</v>
      </c>
      <c r="E322" s="1047"/>
      <c r="F322" s="1047"/>
      <c r="G322" s="1047">
        <v>1</v>
      </c>
      <c r="H322" s="1047"/>
      <c r="I322" s="1047"/>
      <c r="J322" s="1047"/>
      <c r="K322" s="1047"/>
      <c r="L322" s="1047"/>
      <c r="M322" s="1047"/>
      <c r="N322" s="1047"/>
    </row>
    <row r="323" spans="1:14" ht="14.4" thickBot="1">
      <c r="A323" s="2153" t="s">
        <v>630</v>
      </c>
      <c r="B323" s="2153"/>
      <c r="C323" s="2154"/>
      <c r="D323" s="1046">
        <f>E256</f>
        <v>0</v>
      </c>
      <c r="E323" s="1047"/>
      <c r="F323" s="1047"/>
      <c r="G323" s="1047"/>
      <c r="H323" s="1047"/>
      <c r="I323" s="1047"/>
      <c r="J323" s="1047"/>
      <c r="K323" s="1047"/>
      <c r="L323" s="1047"/>
      <c r="M323" s="1047"/>
      <c r="N323" s="1047"/>
    </row>
    <row r="324" spans="1:14" ht="14.4" thickBot="1">
      <c r="A324" s="2177" t="s">
        <v>631</v>
      </c>
      <c r="B324" s="2177"/>
      <c r="C324" s="2178"/>
      <c r="D324" s="1046">
        <f>E257</f>
        <v>0</v>
      </c>
      <c r="E324" s="1047"/>
      <c r="F324" s="1047"/>
      <c r="G324" s="1047"/>
      <c r="H324" s="1047"/>
      <c r="I324" s="1047"/>
      <c r="J324" s="1047"/>
      <c r="K324" s="1047"/>
      <c r="L324" s="1047"/>
      <c r="M324" s="1047"/>
      <c r="N324" s="1047"/>
    </row>
    <row r="325" spans="1:14" ht="14.4" thickBot="1">
      <c r="A325" s="1048"/>
      <c r="B325" s="1048"/>
      <c r="C325" s="1049" t="s">
        <v>1489</v>
      </c>
      <c r="D325" s="1046">
        <f>E258</f>
        <v>0</v>
      </c>
      <c r="E325" s="1047"/>
      <c r="F325" s="1047"/>
      <c r="G325" s="1047"/>
      <c r="H325" s="1047"/>
      <c r="I325" s="1047"/>
      <c r="J325" s="1047"/>
      <c r="K325" s="1047"/>
      <c r="L325" s="1047"/>
      <c r="M325" s="1047"/>
      <c r="N325" s="1047"/>
    </row>
    <row r="326" spans="1:14" ht="14.4" thickBot="1">
      <c r="A326" s="1048"/>
      <c r="B326" s="1048"/>
      <c r="C326" s="1049"/>
      <c r="D326" s="1050" t="s">
        <v>1480</v>
      </c>
      <c r="E326" s="1051"/>
      <c r="F326" s="1052"/>
      <c r="G326" s="1052"/>
      <c r="H326" s="1052"/>
      <c r="I326" s="1053"/>
      <c r="J326" s="1054"/>
      <c r="K326" s="1054"/>
      <c r="L326" s="1054"/>
      <c r="M326" s="1054"/>
      <c r="N326" s="1055"/>
    </row>
    <row r="327" spans="1:14" ht="14.4" thickBot="1">
      <c r="A327" s="2171" t="s">
        <v>370</v>
      </c>
      <c r="B327" s="2171"/>
      <c r="C327" s="2172"/>
      <c r="D327" s="1046">
        <f t="shared" ref="D327:D334" si="13">E260</f>
        <v>10000</v>
      </c>
      <c r="E327" s="1047"/>
      <c r="F327" s="1047"/>
      <c r="G327" s="1047">
        <v>10000</v>
      </c>
      <c r="H327" s="1047"/>
      <c r="I327" s="1047"/>
      <c r="J327" s="1047"/>
      <c r="K327" s="1047"/>
      <c r="L327" s="1047"/>
      <c r="M327" s="1047"/>
      <c r="N327" s="1047"/>
    </row>
    <row r="328" spans="1:14" ht="14.4" thickBot="1">
      <c r="A328" s="2171" t="s">
        <v>857</v>
      </c>
      <c r="B328" s="2171"/>
      <c r="C328" s="2172"/>
      <c r="D328" s="1046">
        <f t="shared" si="13"/>
        <v>262112</v>
      </c>
      <c r="E328" s="1047"/>
      <c r="F328" s="1047"/>
      <c r="G328" s="1047">
        <v>282112</v>
      </c>
      <c r="H328" s="1047"/>
      <c r="I328" s="1047"/>
      <c r="J328" s="1047"/>
      <c r="K328" s="1047"/>
      <c r="L328" s="1047"/>
      <c r="M328" s="1047"/>
      <c r="N328" s="1047"/>
    </row>
    <row r="329" spans="1:14" ht="14.4" thickBot="1">
      <c r="A329" s="2171" t="s">
        <v>371</v>
      </c>
      <c r="B329" s="2171"/>
      <c r="C329" s="2172"/>
      <c r="D329" s="1046">
        <f t="shared" si="13"/>
        <v>40000</v>
      </c>
      <c r="E329" s="1047"/>
      <c r="F329" s="1047"/>
      <c r="G329" s="1047">
        <v>20000</v>
      </c>
      <c r="H329" s="1047"/>
      <c r="I329" s="1047"/>
      <c r="J329" s="1047"/>
      <c r="K329" s="1047"/>
      <c r="L329" s="1047"/>
      <c r="M329" s="1047"/>
      <c r="N329" s="1047"/>
    </row>
    <row r="330" spans="1:14" ht="14.4" thickBot="1">
      <c r="A330" s="2171" t="s">
        <v>1229</v>
      </c>
      <c r="B330" s="2171"/>
      <c r="C330" s="2172"/>
      <c r="D330" s="1046">
        <f t="shared" si="13"/>
        <v>7000</v>
      </c>
      <c r="E330" s="1047"/>
      <c r="F330" s="1047"/>
      <c r="G330" s="1047">
        <v>7000</v>
      </c>
      <c r="H330" s="1047"/>
      <c r="I330" s="1047"/>
      <c r="J330" s="1047"/>
      <c r="K330" s="1047"/>
      <c r="L330" s="1047"/>
      <c r="M330" s="1047"/>
      <c r="N330" s="1047"/>
    </row>
    <row r="331" spans="1:14" ht="14.4" thickBot="1">
      <c r="A331" s="2171" t="s">
        <v>1230</v>
      </c>
      <c r="B331" s="2171"/>
      <c r="C331" s="2172"/>
      <c r="D331" s="1046">
        <f t="shared" si="13"/>
        <v>5000</v>
      </c>
      <c r="E331" s="1047"/>
      <c r="F331" s="1047"/>
      <c r="G331" s="1047">
        <v>5000</v>
      </c>
      <c r="H331" s="1047"/>
      <c r="I331" s="1047"/>
      <c r="J331" s="1047"/>
      <c r="K331" s="1047"/>
      <c r="L331" s="1047"/>
      <c r="M331" s="1047"/>
      <c r="N331" s="1047"/>
    </row>
    <row r="332" spans="1:14" ht="14.4" thickBot="1">
      <c r="A332" s="2171" t="s">
        <v>1231</v>
      </c>
      <c r="B332" s="2171"/>
      <c r="C332" s="2172"/>
      <c r="D332" s="1046">
        <f t="shared" si="13"/>
        <v>8000</v>
      </c>
      <c r="E332" s="1047"/>
      <c r="F332" s="1047"/>
      <c r="G332" s="1047">
        <v>8000</v>
      </c>
      <c r="H332" s="1047"/>
      <c r="I332" s="1047"/>
      <c r="J332" s="1047"/>
      <c r="K332" s="1047"/>
      <c r="L332" s="1047"/>
      <c r="M332" s="1047"/>
      <c r="N332" s="1047"/>
    </row>
    <row r="333" spans="1:14" ht="14.4" thickBot="1">
      <c r="A333" s="2171" t="s">
        <v>1104</v>
      </c>
      <c r="B333" s="2171"/>
      <c r="C333" s="2172"/>
      <c r="D333" s="1046">
        <f t="shared" si="13"/>
        <v>21200</v>
      </c>
      <c r="E333" s="1047"/>
      <c r="F333" s="1047"/>
      <c r="G333" s="1047">
        <v>21200</v>
      </c>
      <c r="H333" s="1047"/>
      <c r="I333" s="1047"/>
      <c r="J333" s="1047"/>
      <c r="K333" s="1047"/>
      <c r="L333" s="1047"/>
      <c r="M333" s="1047"/>
      <c r="N333" s="1047"/>
    </row>
    <row r="334" spans="1:14" ht="14.4" thickBot="1">
      <c r="A334" s="2171" t="s">
        <v>1479</v>
      </c>
      <c r="B334" s="2171"/>
      <c r="C334" s="2172"/>
      <c r="D334" s="1046">
        <f t="shared" si="13"/>
        <v>0</v>
      </c>
      <c r="E334" s="1047"/>
      <c r="F334" s="1047"/>
      <c r="G334" s="1047"/>
      <c r="H334" s="1047"/>
      <c r="I334" s="1047"/>
      <c r="J334" s="1047"/>
      <c r="K334" s="1047"/>
      <c r="L334" s="1047"/>
      <c r="M334" s="1047"/>
      <c r="N334" s="1047"/>
    </row>
    <row r="335" spans="1:14" ht="14.4" thickBot="1">
      <c r="A335" s="1048"/>
      <c r="B335" s="1048"/>
      <c r="C335" s="1049"/>
      <c r="D335" s="1050" t="s">
        <v>1490</v>
      </c>
      <c r="E335" s="1051"/>
      <c r="F335" s="1052"/>
      <c r="G335" s="1052"/>
      <c r="H335" s="1052"/>
      <c r="I335" s="1053"/>
      <c r="J335" s="1054"/>
      <c r="K335" s="1054"/>
      <c r="L335" s="1054"/>
      <c r="M335" s="1054"/>
      <c r="N335" s="1055"/>
    </row>
    <row r="336" spans="1:14" ht="14.4" thickBot="1">
      <c r="A336" s="2153" t="s">
        <v>1756</v>
      </c>
      <c r="B336" s="2153"/>
      <c r="C336" s="2154"/>
      <c r="D336" s="1046">
        <f>E269</f>
        <v>0</v>
      </c>
      <c r="E336" s="1047"/>
      <c r="F336" s="1047"/>
      <c r="G336" s="1047"/>
      <c r="H336" s="1047"/>
      <c r="I336" s="1047"/>
      <c r="J336" s="1047"/>
      <c r="K336" s="1047"/>
      <c r="L336" s="1047"/>
      <c r="M336" s="1047"/>
      <c r="N336" s="1047"/>
    </row>
    <row r="337" spans="1:14" ht="14.4" thickBot="1">
      <c r="A337" s="2153" t="s">
        <v>476</v>
      </c>
      <c r="B337" s="2153"/>
      <c r="C337" s="2154"/>
      <c r="D337" s="1046">
        <f>E270</f>
        <v>0</v>
      </c>
      <c r="E337" s="1047"/>
      <c r="F337" s="1047"/>
      <c r="G337" s="1047"/>
      <c r="H337" s="1047"/>
      <c r="I337" s="1047"/>
      <c r="J337" s="1047"/>
      <c r="K337" s="1047"/>
      <c r="L337" s="1047"/>
      <c r="M337" s="1047"/>
      <c r="N337" s="1047"/>
    </row>
    <row r="338" spans="1:14" ht="14.4" thickBot="1">
      <c r="A338" s="2181" t="s">
        <v>632</v>
      </c>
      <c r="B338" s="2181"/>
      <c r="C338" s="2182"/>
      <c r="D338" s="1046">
        <f>E271</f>
        <v>454500</v>
      </c>
      <c r="E338" s="1047"/>
      <c r="F338" s="1047"/>
      <c r="G338" s="1047">
        <v>454500</v>
      </c>
      <c r="H338" s="1047"/>
      <c r="I338" s="1047"/>
      <c r="J338" s="1047"/>
      <c r="K338" s="1047"/>
      <c r="L338" s="1047"/>
      <c r="M338" s="1047"/>
      <c r="N338" s="1047"/>
    </row>
    <row r="339" spans="1:14" ht="14.4" thickBot="1">
      <c r="A339" s="2153" t="s">
        <v>1479</v>
      </c>
      <c r="B339" s="2153"/>
      <c r="C339" s="2154"/>
      <c r="D339" s="1046">
        <f>E272</f>
        <v>0</v>
      </c>
      <c r="E339" s="1047"/>
      <c r="F339" s="1047"/>
      <c r="G339" s="1047"/>
      <c r="H339" s="1047"/>
      <c r="I339" s="1047"/>
      <c r="J339" s="1047"/>
      <c r="K339" s="1047"/>
      <c r="L339" s="1047"/>
      <c r="M339" s="1047"/>
      <c r="N339" s="1047"/>
    </row>
    <row r="340" spans="1:14" ht="14.4" thickBot="1">
      <c r="A340" s="1048"/>
      <c r="B340" s="1048"/>
      <c r="C340" s="1049"/>
      <c r="D340" s="1050" t="s">
        <v>1437</v>
      </c>
      <c r="E340" s="1051"/>
      <c r="F340" s="1052"/>
      <c r="G340" s="1052"/>
      <c r="H340" s="1052"/>
      <c r="I340" s="1053"/>
      <c r="J340" s="1054"/>
      <c r="K340" s="1054"/>
      <c r="L340" s="1054"/>
      <c r="M340" s="1054"/>
      <c r="N340" s="1055"/>
    </row>
    <row r="341" spans="1:14" ht="14.4" thickBot="1">
      <c r="A341" s="2146" t="s">
        <v>582</v>
      </c>
      <c r="B341" s="2146"/>
      <c r="C341" s="2147"/>
      <c r="D341" s="1046">
        <f t="shared" ref="D341:D353" si="14">E274</f>
        <v>406404</v>
      </c>
      <c r="E341" s="1047"/>
      <c r="F341" s="1047"/>
      <c r="G341" s="1047">
        <v>406404</v>
      </c>
      <c r="H341" s="1047"/>
      <c r="I341" s="1047"/>
      <c r="J341" s="1047"/>
      <c r="K341" s="1047"/>
      <c r="L341" s="1047"/>
      <c r="M341" s="1047"/>
      <c r="N341" s="1047"/>
    </row>
    <row r="342" spans="1:14" ht="14.4" thickBot="1">
      <c r="A342" s="1036"/>
      <c r="B342" s="1036"/>
      <c r="C342" s="1215" t="s">
        <v>1754</v>
      </c>
      <c r="D342" s="1046">
        <f t="shared" si="14"/>
        <v>25506</v>
      </c>
      <c r="E342" s="1047"/>
      <c r="F342" s="1047"/>
      <c r="G342" s="1047">
        <v>25506</v>
      </c>
      <c r="H342" s="1047"/>
      <c r="I342" s="1047"/>
      <c r="J342" s="1047"/>
      <c r="K342" s="1047"/>
      <c r="L342" s="1047"/>
      <c r="M342" s="1047"/>
      <c r="N342" s="1047"/>
    </row>
    <row r="343" spans="1:14" ht="14.4" thickBot="1">
      <c r="A343" s="1036"/>
      <c r="B343" s="1036"/>
      <c r="C343" s="1036" t="s">
        <v>1363</v>
      </c>
      <c r="D343" s="1046">
        <f t="shared" si="14"/>
        <v>0</v>
      </c>
      <c r="E343" s="1047"/>
      <c r="F343" s="1047"/>
      <c r="G343" s="1047"/>
      <c r="H343" s="1047"/>
      <c r="I343" s="1047"/>
      <c r="J343" s="1047"/>
      <c r="K343" s="1047"/>
      <c r="L343" s="1047"/>
      <c r="M343" s="1047"/>
      <c r="N343" s="1047"/>
    </row>
    <row r="344" spans="1:14" ht="14.4" thickBot="1">
      <c r="A344" s="2153" t="s">
        <v>1847</v>
      </c>
      <c r="B344" s="2153"/>
      <c r="C344" s="2154"/>
      <c r="D344" s="1046">
        <f t="shared" si="14"/>
        <v>0</v>
      </c>
      <c r="E344" s="1047"/>
      <c r="F344" s="1047"/>
      <c r="G344" s="1047"/>
      <c r="H344" s="1047"/>
      <c r="I344" s="1047"/>
      <c r="J344" s="1047"/>
      <c r="K344" s="1047"/>
      <c r="L344" s="1047"/>
      <c r="M344" s="1047"/>
      <c r="N344" s="1047"/>
    </row>
    <row r="345" spans="1:14" ht="14.4" thickBot="1">
      <c r="A345" s="2144" t="s">
        <v>95</v>
      </c>
      <c r="B345" s="2144"/>
      <c r="C345" s="2145"/>
      <c r="D345" s="1046">
        <f t="shared" si="14"/>
        <v>6250000</v>
      </c>
      <c r="E345" s="1047"/>
      <c r="F345" s="1047"/>
      <c r="G345" s="1047">
        <f>D345-K345-L345-M345</f>
        <v>5090053</v>
      </c>
      <c r="H345" s="1047"/>
      <c r="I345" s="1047"/>
      <c r="J345" s="1047"/>
      <c r="K345" s="1047">
        <v>530000</v>
      </c>
      <c r="L345" s="1047">
        <v>529947</v>
      </c>
      <c r="M345" s="1047">
        <v>100000</v>
      </c>
      <c r="N345" s="1047"/>
    </row>
    <row r="346" spans="1:14" ht="14.4" thickBot="1">
      <c r="A346" s="2144" t="s">
        <v>96</v>
      </c>
      <c r="B346" s="2144"/>
      <c r="C346" s="2145"/>
      <c r="D346" s="1046">
        <f t="shared" si="14"/>
        <v>0</v>
      </c>
      <c r="E346" s="1047"/>
      <c r="F346" s="1047"/>
      <c r="G346" s="1047"/>
      <c r="H346" s="1047"/>
      <c r="I346" s="1047"/>
      <c r="J346" s="1047"/>
      <c r="K346" s="1047"/>
      <c r="L346" s="1047"/>
      <c r="M346" s="1047"/>
      <c r="N346" s="1047"/>
    </row>
    <row r="347" spans="1:14" ht="14.4" thickBot="1">
      <c r="A347" s="2144" t="s">
        <v>579</v>
      </c>
      <c r="B347" s="2144"/>
      <c r="C347" s="2145"/>
      <c r="D347" s="1046">
        <f t="shared" si="14"/>
        <v>0</v>
      </c>
      <c r="E347" s="1047"/>
      <c r="F347" s="1047"/>
      <c r="G347" s="1047"/>
      <c r="H347" s="1047"/>
      <c r="I347" s="1047"/>
      <c r="J347" s="1047"/>
      <c r="K347" s="1047"/>
      <c r="L347" s="1047"/>
      <c r="M347" s="1047"/>
      <c r="N347" s="1047"/>
    </row>
    <row r="348" spans="1:14" ht="14.4" thickBot="1">
      <c r="A348" s="2144" t="s">
        <v>1846</v>
      </c>
      <c r="B348" s="2144"/>
      <c r="C348" s="2145"/>
      <c r="D348" s="1046">
        <f t="shared" si="14"/>
        <v>0</v>
      </c>
      <c r="E348" s="1047"/>
      <c r="F348" s="1047"/>
      <c r="G348" s="1047"/>
      <c r="H348" s="1047"/>
      <c r="I348" s="1047"/>
      <c r="J348" s="1047"/>
      <c r="K348" s="1047"/>
      <c r="L348" s="1047"/>
      <c r="M348" s="1047"/>
      <c r="N348" s="1047"/>
    </row>
    <row r="349" spans="1:14" ht="14.4" thickBot="1">
      <c r="A349" s="2177" t="s">
        <v>581</v>
      </c>
      <c r="B349" s="2177"/>
      <c r="C349" s="2178"/>
      <c r="D349" s="1046">
        <f>E282</f>
        <v>338670</v>
      </c>
      <c r="E349" s="1047"/>
      <c r="F349" s="1047"/>
      <c r="G349" s="1047">
        <v>338670</v>
      </c>
      <c r="H349" s="1047"/>
      <c r="I349" s="1047"/>
      <c r="J349" s="1047"/>
      <c r="K349" s="1047"/>
      <c r="L349" s="1047"/>
      <c r="M349" s="1047"/>
      <c r="N349" s="1047"/>
    </row>
    <row r="350" spans="1:14" ht="14.4" thickBot="1">
      <c r="A350" s="2144" t="s">
        <v>1361</v>
      </c>
      <c r="B350" s="2144"/>
      <c r="C350" s="2145"/>
      <c r="D350" s="1046">
        <f>E283</f>
        <v>68900</v>
      </c>
      <c r="E350" s="1047"/>
      <c r="F350" s="1047"/>
      <c r="G350" s="1047">
        <v>68900</v>
      </c>
      <c r="H350" s="1047"/>
      <c r="I350" s="1047"/>
      <c r="J350" s="1047"/>
      <c r="K350" s="1047"/>
      <c r="L350" s="1047"/>
      <c r="M350" s="1047"/>
      <c r="N350" s="1047"/>
    </row>
    <row r="351" spans="1:14" ht="14.4" thickBot="1">
      <c r="A351" s="2146" t="s">
        <v>583</v>
      </c>
      <c r="B351" s="2146"/>
      <c r="C351" s="2147"/>
      <c r="D351" s="1046">
        <f>E284</f>
        <v>135468</v>
      </c>
      <c r="E351" s="1047"/>
      <c r="F351" s="1047"/>
      <c r="G351" s="1047">
        <v>135468</v>
      </c>
      <c r="H351" s="1047"/>
      <c r="I351" s="1047"/>
      <c r="J351" s="1047"/>
      <c r="K351" s="1047"/>
      <c r="L351" s="1047"/>
      <c r="M351" s="1047"/>
      <c r="N351" s="1047"/>
    </row>
    <row r="352" spans="1:14" ht="14.4" thickBot="1">
      <c r="A352" s="2146" t="s">
        <v>584</v>
      </c>
      <c r="B352" s="2146"/>
      <c r="C352" s="2147"/>
      <c r="D352" s="1046">
        <f>E285</f>
        <v>406404</v>
      </c>
      <c r="E352" s="1047"/>
      <c r="F352" s="1047"/>
      <c r="G352" s="1047">
        <v>406404</v>
      </c>
      <c r="H352" s="1047"/>
      <c r="I352" s="1047"/>
      <c r="J352" s="1047"/>
      <c r="K352" s="1047"/>
      <c r="L352" s="1047"/>
      <c r="M352" s="1047"/>
      <c r="N352" s="1047"/>
    </row>
    <row r="353" spans="1:14" ht="14.4" thickBot="1">
      <c r="A353" s="2146" t="s">
        <v>1491</v>
      </c>
      <c r="B353" s="2146"/>
      <c r="C353" s="2147"/>
      <c r="D353" s="1046">
        <f t="shared" si="14"/>
        <v>0</v>
      </c>
      <c r="E353" s="1047"/>
      <c r="F353" s="1047"/>
      <c r="G353" s="1047"/>
      <c r="H353" s="1047"/>
      <c r="I353" s="1047"/>
      <c r="J353" s="1047"/>
      <c r="K353" s="1047"/>
      <c r="L353" s="1047"/>
      <c r="M353" s="1047"/>
      <c r="N353" s="1047"/>
    </row>
    <row r="354" spans="1:14" ht="14.4" thickBot="1">
      <c r="A354" s="1031"/>
      <c r="B354" s="1031"/>
      <c r="C354" s="1031"/>
      <c r="D354" s="1050" t="s">
        <v>1492</v>
      </c>
      <c r="E354" s="1051"/>
      <c r="F354" s="1052"/>
      <c r="G354" s="1052"/>
      <c r="H354" s="1052"/>
      <c r="I354" s="1053"/>
      <c r="J354" s="1054"/>
      <c r="K354" s="1054"/>
      <c r="L354" s="1054"/>
      <c r="M354" s="1054"/>
      <c r="N354" s="1055"/>
    </row>
    <row r="355" spans="1:14" ht="14.4" thickBot="1">
      <c r="A355" s="2146" t="s">
        <v>372</v>
      </c>
      <c r="B355" s="2146"/>
      <c r="C355" s="2147"/>
      <c r="D355" s="1046">
        <f t="shared" ref="D355:D362" si="15">E288</f>
        <v>14575</v>
      </c>
      <c r="E355" s="1047"/>
      <c r="F355" s="1047"/>
      <c r="G355" s="1047">
        <v>14575</v>
      </c>
      <c r="H355" s="1047"/>
      <c r="I355" s="1047"/>
      <c r="J355" s="1047"/>
      <c r="K355" s="1047"/>
      <c r="L355" s="1047"/>
      <c r="M355" s="1047"/>
      <c r="N355" s="1047"/>
    </row>
    <row r="356" spans="1:14" ht="14.4" thickBot="1">
      <c r="A356" s="2146" t="s">
        <v>239</v>
      </c>
      <c r="B356" s="2146"/>
      <c r="C356" s="2147"/>
      <c r="D356" s="1046">
        <f t="shared" si="15"/>
        <v>243608</v>
      </c>
      <c r="E356" s="1047"/>
      <c r="F356" s="1047"/>
      <c r="G356" s="1047">
        <v>243608</v>
      </c>
      <c r="H356" s="1047"/>
      <c r="I356" s="1047"/>
      <c r="J356" s="1047"/>
      <c r="K356" s="1047"/>
      <c r="L356" s="1047"/>
      <c r="M356" s="1047"/>
      <c r="N356" s="1047"/>
    </row>
    <row r="357" spans="1:14" ht="14.4" thickBot="1">
      <c r="A357" s="2179" t="s">
        <v>1226</v>
      </c>
      <c r="B357" s="2179"/>
      <c r="C357" s="2180"/>
      <c r="D357" s="1046">
        <f t="shared" si="15"/>
        <v>87785</v>
      </c>
      <c r="E357" s="1047"/>
      <c r="F357" s="1047"/>
      <c r="G357" s="1047">
        <v>87785</v>
      </c>
      <c r="H357" s="1047"/>
      <c r="I357" s="1047"/>
      <c r="J357" s="1047"/>
      <c r="K357" s="1047"/>
      <c r="L357" s="1047"/>
      <c r="M357" s="1047"/>
      <c r="N357" s="1047"/>
    </row>
    <row r="358" spans="1:14" ht="14.4" thickBot="1">
      <c r="A358" s="2179" t="s">
        <v>1227</v>
      </c>
      <c r="B358" s="2179"/>
      <c r="C358" s="2180"/>
      <c r="D358" s="1046">
        <f t="shared" si="15"/>
        <v>0</v>
      </c>
      <c r="E358" s="1047"/>
      <c r="F358" s="1047"/>
      <c r="G358" s="1047"/>
      <c r="H358" s="1047"/>
      <c r="I358" s="1047"/>
      <c r="J358" s="1047"/>
      <c r="K358" s="1047"/>
      <c r="L358" s="1047"/>
      <c r="M358" s="1047"/>
      <c r="N358" s="1047"/>
    </row>
    <row r="359" spans="1:14" ht="14.4" thickBot="1">
      <c r="A359" s="2146" t="s">
        <v>1228</v>
      </c>
      <c r="B359" s="2146"/>
      <c r="C359" s="2147"/>
      <c r="D359" s="1046">
        <f t="shared" si="15"/>
        <v>0</v>
      </c>
      <c r="E359" s="1047"/>
      <c r="F359" s="1047"/>
      <c r="G359" s="1047"/>
      <c r="H359" s="1047"/>
      <c r="I359" s="1047"/>
      <c r="J359" s="1047"/>
      <c r="K359" s="1047"/>
      <c r="L359" s="1047"/>
      <c r="M359" s="1047"/>
      <c r="N359" s="1047"/>
    </row>
    <row r="360" spans="1:14" ht="14.4" thickBot="1">
      <c r="A360" s="2146" t="s">
        <v>1755</v>
      </c>
      <c r="B360" s="2146"/>
      <c r="C360" s="2147"/>
      <c r="D360" s="1046">
        <f t="shared" si="15"/>
        <v>14575</v>
      </c>
      <c r="E360" s="1047"/>
      <c r="F360" s="1047"/>
      <c r="G360" s="1047">
        <v>14575</v>
      </c>
      <c r="H360" s="1047"/>
      <c r="I360" s="1047"/>
      <c r="J360" s="1047"/>
      <c r="K360" s="1047"/>
      <c r="L360" s="1047"/>
      <c r="M360" s="1047"/>
      <c r="N360" s="1047"/>
    </row>
    <row r="361" spans="1:14" ht="14.4" thickBot="1">
      <c r="A361" s="2150" t="s">
        <v>1103</v>
      </c>
      <c r="B361" s="2150"/>
      <c r="C361" s="2151"/>
      <c r="D361" s="1046">
        <f t="shared" si="15"/>
        <v>26500</v>
      </c>
      <c r="E361" s="1047"/>
      <c r="F361" s="1047"/>
      <c r="G361" s="1047">
        <v>26500</v>
      </c>
      <c r="H361" s="1047"/>
      <c r="I361" s="1047"/>
      <c r="J361" s="1047"/>
      <c r="K361" s="1047"/>
      <c r="L361" s="1047"/>
      <c r="M361" s="1047"/>
      <c r="N361" s="1047"/>
    </row>
    <row r="362" spans="1:14" ht="14.4" thickBot="1">
      <c r="A362" s="2148" t="s">
        <v>1493</v>
      </c>
      <c r="B362" s="2148"/>
      <c r="C362" s="2149" t="s">
        <v>1493</v>
      </c>
      <c r="D362" s="1046">
        <f t="shared" si="15"/>
        <v>21600</v>
      </c>
      <c r="E362" s="1047"/>
      <c r="F362" s="1047"/>
      <c r="G362" s="1047">
        <v>21600</v>
      </c>
      <c r="H362" s="1047"/>
      <c r="I362" s="1047"/>
      <c r="J362" s="1047"/>
      <c r="K362" s="1047"/>
      <c r="L362" s="1047"/>
      <c r="M362" s="1047"/>
      <c r="N362" s="1047"/>
    </row>
    <row r="363" spans="1:14" ht="14.4" thickBot="1">
      <c r="A363" s="1031"/>
      <c r="B363" s="1031"/>
      <c r="C363" s="1031"/>
      <c r="D363" s="1050" t="s">
        <v>1485</v>
      </c>
      <c r="E363" s="1051"/>
      <c r="F363" s="1052"/>
      <c r="G363" s="1052"/>
      <c r="H363" s="1052"/>
      <c r="I363" s="1053"/>
      <c r="J363" s="1054"/>
      <c r="K363" s="1054"/>
      <c r="L363" s="1054"/>
      <c r="M363" s="1054"/>
      <c r="N363" s="1055"/>
    </row>
    <row r="364" spans="1:14" ht="14.4" thickBot="1">
      <c r="A364" s="2150" t="s">
        <v>1105</v>
      </c>
      <c r="B364" s="2150"/>
      <c r="C364" s="2151"/>
      <c r="D364" s="1046">
        <f t="shared" ref="D364:D370" si="16">E297</f>
        <v>80000</v>
      </c>
      <c r="E364" s="1047"/>
      <c r="F364" s="1047"/>
      <c r="G364" s="1047">
        <v>80000</v>
      </c>
      <c r="H364" s="1047"/>
      <c r="I364" s="1047"/>
      <c r="J364" s="1047"/>
      <c r="K364" s="1047"/>
      <c r="L364" s="1047"/>
      <c r="M364" s="1047"/>
      <c r="N364" s="1047"/>
    </row>
    <row r="365" spans="1:14" ht="14.4" thickBot="1">
      <c r="A365" s="2171" t="s">
        <v>1106</v>
      </c>
      <c r="B365" s="2171"/>
      <c r="C365" s="2172"/>
      <c r="D365" s="1046">
        <f t="shared" si="16"/>
        <v>15570</v>
      </c>
      <c r="E365" s="1047"/>
      <c r="F365" s="1047"/>
      <c r="G365" s="1047">
        <v>15570</v>
      </c>
      <c r="H365" s="1047"/>
      <c r="I365" s="1047"/>
      <c r="J365" s="1047"/>
      <c r="K365" s="1047"/>
      <c r="L365" s="1047"/>
      <c r="M365" s="1047"/>
      <c r="N365" s="1047"/>
    </row>
    <row r="366" spans="1:14" ht="14.4" thickBot="1">
      <c r="A366" s="2171" t="s">
        <v>1107</v>
      </c>
      <c r="B366" s="2171"/>
      <c r="C366" s="2172"/>
      <c r="D366" s="1046">
        <f t="shared" si="16"/>
        <v>1187492</v>
      </c>
      <c r="E366" s="1047"/>
      <c r="F366" s="1047"/>
      <c r="G366" s="1047">
        <f>D366-I366</f>
        <v>1069572</v>
      </c>
      <c r="H366" s="1047"/>
      <c r="I366" s="1047">
        <v>117920</v>
      </c>
      <c r="J366" s="1047"/>
      <c r="K366" s="1047"/>
      <c r="L366" s="1047"/>
      <c r="M366" s="1047"/>
      <c r="N366" s="1047"/>
    </row>
    <row r="367" spans="1:14" ht="14.4" thickBot="1">
      <c r="A367" s="2171" t="s">
        <v>1108</v>
      </c>
      <c r="B367" s="2171"/>
      <c r="C367" s="2172"/>
      <c r="D367" s="1046">
        <f t="shared" si="16"/>
        <v>130000</v>
      </c>
      <c r="E367" s="1047"/>
      <c r="F367" s="1047"/>
      <c r="G367" s="1047">
        <v>130000</v>
      </c>
      <c r="H367" s="1047"/>
      <c r="I367" s="1047"/>
      <c r="J367" s="1047"/>
      <c r="K367" s="1047"/>
      <c r="L367" s="1047"/>
      <c r="M367" s="1047"/>
      <c r="N367" s="1047"/>
    </row>
    <row r="368" spans="1:14" ht="14.4" thickBot="1">
      <c r="A368" s="2171" t="s">
        <v>1109</v>
      </c>
      <c r="B368" s="2171"/>
      <c r="C368" s="2172"/>
      <c r="D368" s="1046">
        <f t="shared" si="16"/>
        <v>0</v>
      </c>
      <c r="E368" s="1047"/>
      <c r="F368" s="1047"/>
      <c r="G368" s="1047"/>
      <c r="H368" s="1047"/>
      <c r="I368" s="1047"/>
      <c r="J368" s="1047"/>
      <c r="K368" s="1047"/>
      <c r="L368" s="1047"/>
      <c r="M368" s="1047"/>
      <c r="N368" s="1047"/>
    </row>
    <row r="369" spans="1:14" ht="14.4" thickBot="1">
      <c r="A369" s="2171" t="s">
        <v>242</v>
      </c>
      <c r="B369" s="2171"/>
      <c r="C369" s="2172"/>
      <c r="D369" s="1046">
        <f t="shared" si="16"/>
        <v>0</v>
      </c>
      <c r="E369" s="1047"/>
      <c r="F369" s="1047"/>
      <c r="G369" s="1047"/>
      <c r="H369" s="1047"/>
      <c r="I369" s="1047"/>
      <c r="J369" s="1047"/>
      <c r="K369" s="1047"/>
      <c r="L369" s="1047"/>
      <c r="M369" s="1047"/>
      <c r="N369" s="1047"/>
    </row>
    <row r="370" spans="1:14" ht="14.4" thickBot="1">
      <c r="A370" s="1005"/>
      <c r="B370" s="1005"/>
      <c r="C370" s="1005" t="s">
        <v>1497</v>
      </c>
      <c r="D370" s="1046">
        <f t="shared" si="16"/>
        <v>0</v>
      </c>
      <c r="E370" s="1047"/>
      <c r="F370" s="1047"/>
      <c r="G370" s="1047"/>
      <c r="H370" s="1047"/>
      <c r="I370" s="1047"/>
      <c r="J370" s="1047"/>
      <c r="K370" s="1047"/>
      <c r="L370" s="1047"/>
      <c r="M370" s="1047"/>
      <c r="N370" s="1047"/>
    </row>
    <row r="371" spans="1:14" ht="14.4" thickBot="1">
      <c r="A371" s="1016"/>
      <c r="B371" s="1064"/>
      <c r="C371" s="1064" t="s">
        <v>1486</v>
      </c>
      <c r="D371" s="1046">
        <f t="shared" ref="D371" si="17">E304</f>
        <v>30262</v>
      </c>
      <c r="E371" s="1047"/>
      <c r="F371" s="1047"/>
      <c r="G371" s="1047">
        <f>D371</f>
        <v>30262</v>
      </c>
      <c r="H371" s="1047"/>
      <c r="I371" s="1047"/>
      <c r="J371" s="1047"/>
      <c r="K371" s="1047"/>
      <c r="L371" s="1047"/>
      <c r="M371" s="1047"/>
      <c r="N371" s="1047"/>
    </row>
    <row r="372" spans="1:14" ht="14.4" thickBot="1">
      <c r="A372" s="1031"/>
      <c r="B372" s="1031"/>
      <c r="C372" s="1031"/>
      <c r="D372" s="1050" t="s">
        <v>1487</v>
      </c>
      <c r="E372" s="1051"/>
      <c r="F372" s="1052"/>
      <c r="G372" s="1052"/>
      <c r="H372" s="1052"/>
      <c r="I372" s="1053"/>
      <c r="J372" s="1054"/>
      <c r="K372" s="1054"/>
      <c r="L372" s="1054"/>
      <c r="M372" s="1054"/>
      <c r="N372" s="1055"/>
    </row>
    <row r="373" spans="1:14" ht="14.4" thickBot="1">
      <c r="A373" s="2146" t="s">
        <v>1232</v>
      </c>
      <c r="B373" s="2146"/>
      <c r="C373" s="2147"/>
      <c r="D373" s="1046">
        <f>E306</f>
        <v>2000</v>
      </c>
      <c r="E373" s="1047"/>
      <c r="F373" s="1047"/>
      <c r="G373" s="1047">
        <v>2000</v>
      </c>
      <c r="H373" s="1047"/>
      <c r="I373" s="1047"/>
      <c r="J373" s="1047"/>
      <c r="K373" s="1047"/>
      <c r="L373" s="1047"/>
      <c r="M373" s="1047"/>
      <c r="N373" s="1047"/>
    </row>
    <row r="374" spans="1:14" ht="14.4" thickBot="1">
      <c r="A374" s="2146" t="s">
        <v>1233</v>
      </c>
      <c r="B374" s="2146"/>
      <c r="C374" s="2147"/>
      <c r="D374" s="1046">
        <f t="shared" ref="D374:D376" si="18">E307</f>
        <v>59400</v>
      </c>
      <c r="E374" s="1047"/>
      <c r="F374" s="1047"/>
      <c r="G374" s="1047">
        <f>D374</f>
        <v>59400</v>
      </c>
      <c r="H374" s="1047"/>
      <c r="I374" s="1047"/>
      <c r="J374" s="1047"/>
      <c r="K374" s="1047"/>
      <c r="L374" s="1047"/>
      <c r="M374" s="1047"/>
      <c r="N374" s="1047"/>
    </row>
    <row r="375" spans="1:14" ht="14.4" thickBot="1">
      <c r="A375" s="2146" t="s">
        <v>1102</v>
      </c>
      <c r="B375" s="2146"/>
      <c r="C375" s="2147"/>
      <c r="D375" s="1046">
        <f t="shared" si="18"/>
        <v>47700</v>
      </c>
      <c r="E375" s="1047"/>
      <c r="F375" s="1047"/>
      <c r="G375" s="1047">
        <v>47700</v>
      </c>
      <c r="H375" s="1047"/>
      <c r="I375" s="1047"/>
      <c r="J375" s="1047"/>
      <c r="K375" s="1047"/>
      <c r="L375" s="1047"/>
      <c r="M375" s="1047"/>
      <c r="N375" s="1047"/>
    </row>
    <row r="376" spans="1:14" ht="14.4" thickBot="1">
      <c r="A376" s="2146" t="s">
        <v>1757</v>
      </c>
      <c r="B376" s="2146"/>
      <c r="C376" s="2147"/>
      <c r="D376" s="1046">
        <f t="shared" si="18"/>
        <v>0</v>
      </c>
      <c r="E376" s="1047"/>
      <c r="F376" s="1047"/>
      <c r="G376" s="1047"/>
      <c r="H376" s="1047"/>
      <c r="I376" s="1047"/>
      <c r="J376" s="1047"/>
      <c r="K376" s="1047"/>
      <c r="L376" s="1047"/>
      <c r="M376" s="1047"/>
      <c r="N376" s="1047"/>
    </row>
    <row r="377" spans="1:14" ht="14.4" thickBot="1">
      <c r="A377" s="1031"/>
      <c r="B377" s="1031"/>
      <c r="C377" s="1031"/>
      <c r="D377" s="1050" t="s">
        <v>1494</v>
      </c>
      <c r="E377" s="1051"/>
      <c r="F377" s="1052"/>
      <c r="G377" s="1052"/>
      <c r="H377" s="1052"/>
      <c r="I377" s="1053"/>
      <c r="J377" s="1054"/>
      <c r="K377" s="1054"/>
      <c r="L377" s="1054"/>
      <c r="M377" s="1054"/>
      <c r="N377" s="1055"/>
    </row>
    <row r="378" spans="1:14" ht="14.4" thickBot="1">
      <c r="A378" s="2146" t="s">
        <v>243</v>
      </c>
      <c r="B378" s="2146"/>
      <c r="C378" s="2147"/>
      <c r="D378" s="1046">
        <f>E311</f>
        <v>123107</v>
      </c>
      <c r="E378" s="1047"/>
      <c r="F378" s="1047"/>
      <c r="G378" s="1047">
        <v>123107</v>
      </c>
      <c r="H378" s="1047"/>
      <c r="I378" s="1047"/>
      <c r="J378" s="1047"/>
      <c r="K378" s="1047"/>
      <c r="L378" s="1047"/>
      <c r="M378" s="1047"/>
      <c r="N378" s="1047"/>
    </row>
    <row r="379" spans="1:14" ht="14.4" thickBot="1">
      <c r="A379" s="2146" t="s">
        <v>244</v>
      </c>
      <c r="B379" s="2146"/>
      <c r="C379" s="2147"/>
      <c r="D379" s="1046">
        <f t="shared" ref="D379:D380" si="19">E312</f>
        <v>0</v>
      </c>
      <c r="E379" s="1047"/>
      <c r="F379" s="1047"/>
      <c r="G379" s="1047"/>
      <c r="H379" s="1047"/>
      <c r="I379" s="1047"/>
      <c r="J379" s="1047"/>
      <c r="K379" s="1047"/>
      <c r="L379" s="1047"/>
      <c r="M379" s="1047"/>
      <c r="N379" s="1047"/>
    </row>
    <row r="380" spans="1:14" ht="14.4" thickBot="1">
      <c r="A380" s="2146" t="s">
        <v>1495</v>
      </c>
      <c r="B380" s="2146"/>
      <c r="C380" s="2147"/>
      <c r="D380" s="1046">
        <f t="shared" si="19"/>
        <v>0</v>
      </c>
      <c r="E380" s="1047"/>
      <c r="F380" s="1047"/>
      <c r="G380" s="1047"/>
      <c r="H380" s="1047"/>
      <c r="I380" s="1047"/>
      <c r="J380" s="1047"/>
      <c r="K380" s="1047"/>
      <c r="L380" s="1047"/>
      <c r="M380" s="1047"/>
      <c r="N380" s="1047"/>
    </row>
    <row r="381" spans="1:14" ht="14.4" thickBot="1">
      <c r="A381" s="1035"/>
      <c r="B381" s="1035"/>
      <c r="C381" s="1035"/>
      <c r="D381" s="1050"/>
      <c r="E381" s="1051"/>
      <c r="F381" s="1052"/>
      <c r="G381" s="1052"/>
      <c r="H381" s="1052"/>
      <c r="I381" s="1053"/>
      <c r="J381" s="1054"/>
      <c r="K381" s="1054"/>
      <c r="L381" s="1054"/>
      <c r="M381" s="1054"/>
      <c r="N381" s="1055"/>
    </row>
    <row r="382" spans="1:14" ht="14.4" thickBot="1">
      <c r="A382" s="1040"/>
      <c r="B382" s="1041"/>
      <c r="C382" s="1042" t="s">
        <v>94</v>
      </c>
      <c r="D382" s="1044">
        <f>E314</f>
        <v>10523339</v>
      </c>
      <c r="E382" s="1056">
        <f>SUM(E322:E380)</f>
        <v>0</v>
      </c>
      <c r="F382" s="1056">
        <f t="shared" ref="F382:N382" si="20">SUM(F322:F380)</f>
        <v>0</v>
      </c>
      <c r="G382" s="1056">
        <f t="shared" si="20"/>
        <v>9245472</v>
      </c>
      <c r="H382" s="1056">
        <f t="shared" si="20"/>
        <v>0</v>
      </c>
      <c r="I382" s="1056">
        <f t="shared" si="20"/>
        <v>117920</v>
      </c>
      <c r="J382" s="1056">
        <f t="shared" si="20"/>
        <v>0</v>
      </c>
      <c r="K382" s="1056">
        <f t="shared" si="20"/>
        <v>530000</v>
      </c>
      <c r="L382" s="1056">
        <f t="shared" si="20"/>
        <v>529947</v>
      </c>
      <c r="M382" s="1056">
        <f t="shared" si="20"/>
        <v>100000</v>
      </c>
      <c r="N382" s="1056">
        <f t="shared" si="20"/>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6">
      <c r="A385" s="2176" t="s">
        <v>304</v>
      </c>
      <c r="B385" s="2176"/>
      <c r="C385" s="2176"/>
      <c r="D385" s="2176"/>
      <c r="E385" s="2176"/>
      <c r="F385" s="2176"/>
      <c r="G385" s="2176"/>
      <c r="H385" s="2176"/>
      <c r="I385" s="2176"/>
      <c r="J385" s="2176"/>
      <c r="K385" s="2176"/>
      <c r="L385" s="2176"/>
      <c r="M385" s="2176"/>
      <c r="N385" s="2176"/>
    </row>
    <row r="386" spans="1:15">
      <c r="A386" s="1032"/>
      <c r="B386" s="1013" t="s">
        <v>1136</v>
      </c>
      <c r="C386" s="823"/>
      <c r="D386" s="1015"/>
      <c r="E386" s="810"/>
      <c r="F386" s="810"/>
      <c r="G386" s="1013"/>
      <c r="H386" s="1013"/>
      <c r="I386" s="1013"/>
      <c r="J386" s="1013"/>
      <c r="K386" s="1013"/>
      <c r="L386" s="1013"/>
      <c r="M386" s="351"/>
      <c r="N386" s="351"/>
      <c r="O386" s="1012"/>
    </row>
    <row r="387" spans="1:15" ht="14.4" thickBot="1">
      <c r="A387" s="1032"/>
      <c r="B387" s="1013" t="s">
        <v>1135</v>
      </c>
      <c r="C387" s="1013"/>
      <c r="D387" s="1015"/>
      <c r="E387" s="810"/>
      <c r="F387" s="810"/>
      <c r="G387" s="1013"/>
      <c r="H387" s="1013"/>
      <c r="I387" s="1013"/>
      <c r="J387" s="1013"/>
      <c r="K387" s="1013"/>
      <c r="L387" s="1013"/>
      <c r="M387" s="351"/>
      <c r="N387" s="351"/>
      <c r="O387" s="1012"/>
    </row>
    <row r="388" spans="1:15" ht="14.4" thickBot="1">
      <c r="A388" s="1032"/>
      <c r="B388" s="1014"/>
      <c r="C388" s="2168" t="s">
        <v>2318</v>
      </c>
      <c r="D388" s="2169"/>
      <c r="E388" s="2169"/>
      <c r="F388" s="2169"/>
      <c r="G388" s="2169"/>
      <c r="H388" s="2169"/>
      <c r="I388" s="2169"/>
      <c r="J388" s="2169"/>
      <c r="K388" s="2169"/>
      <c r="L388" s="2170"/>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4.4" thickBot="1">
      <c r="A391" s="1032"/>
      <c r="B391" s="1013" t="s">
        <v>1427</v>
      </c>
      <c r="C391" s="823"/>
      <c r="D391" s="1015"/>
      <c r="E391" s="810"/>
      <c r="F391" s="810"/>
      <c r="G391" s="1013"/>
      <c r="H391" s="1013"/>
      <c r="I391" s="1013"/>
      <c r="J391" s="1013"/>
      <c r="K391" s="1013"/>
      <c r="L391" s="1013"/>
      <c r="M391" s="351"/>
      <c r="N391" s="351"/>
      <c r="O391" s="1012"/>
    </row>
    <row r="392" spans="1:15" ht="14.4" thickBot="1">
      <c r="A392" s="1032"/>
      <c r="B392" s="1014"/>
      <c r="C392" s="2168" t="s">
        <v>2319</v>
      </c>
      <c r="D392" s="2169"/>
      <c r="E392" s="2169"/>
      <c r="F392" s="2169"/>
      <c r="G392" s="2169"/>
      <c r="H392" s="2169"/>
      <c r="I392" s="2169"/>
      <c r="J392" s="2169"/>
      <c r="K392" s="2169"/>
      <c r="L392" s="2170"/>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7"/>
      <c r="B395" s="677"/>
      <c r="C395" s="826"/>
      <c r="D395" s="826"/>
      <c r="E395" s="1"/>
      <c r="F395" s="826"/>
      <c r="G395" s="826"/>
      <c r="H395" s="826"/>
      <c r="I395" s="826"/>
      <c r="J395" s="826"/>
      <c r="K395" s="826"/>
      <c r="L395" s="826"/>
      <c r="M395" s="826"/>
      <c r="N395" s="1"/>
    </row>
    <row r="396" spans="1:15">
      <c r="A396" s="677"/>
      <c r="B396" s="677"/>
      <c r="C396" s="826"/>
      <c r="D396" s="826"/>
      <c r="E396" s="1"/>
      <c r="F396" s="826"/>
      <c r="G396" s="826"/>
      <c r="H396" s="826"/>
      <c r="I396" s="826"/>
      <c r="J396" s="826"/>
      <c r="K396" s="826"/>
      <c r="L396" s="826"/>
      <c r="M396" s="826"/>
      <c r="N396" s="1"/>
    </row>
    <row r="397" spans="1:15">
      <c r="A397" s="677"/>
      <c r="B397" s="677"/>
      <c r="C397" s="826"/>
      <c r="D397" s="826"/>
      <c r="E397" s="1"/>
      <c r="F397" s="826"/>
      <c r="G397" s="826"/>
      <c r="H397" s="826"/>
      <c r="I397" s="826"/>
      <c r="J397" s="826"/>
      <c r="K397" s="826"/>
      <c r="L397" s="826"/>
      <c r="M397" s="826"/>
      <c r="N397" s="1"/>
    </row>
    <row r="398" spans="1:15">
      <c r="A398" s="677"/>
      <c r="B398" s="677"/>
      <c r="C398" s="826"/>
      <c r="D398" s="826"/>
      <c r="E398" s="1"/>
      <c r="F398" s="826"/>
      <c r="G398" s="826"/>
      <c r="H398" s="826"/>
      <c r="I398" s="826"/>
      <c r="J398" s="826"/>
      <c r="K398" s="826"/>
      <c r="L398" s="826"/>
      <c r="M398" s="826"/>
      <c r="N398" s="1"/>
    </row>
    <row r="399" spans="1:15">
      <c r="A399" s="677"/>
      <c r="B399" s="677"/>
      <c r="C399" s="826"/>
      <c r="D399" s="826"/>
      <c r="E399" s="1"/>
      <c r="F399" s="826"/>
      <c r="G399" s="826"/>
      <c r="H399" s="826"/>
      <c r="I399" s="826"/>
      <c r="J399" s="826"/>
      <c r="K399" s="826"/>
      <c r="L399" s="826"/>
      <c r="M399" s="826"/>
      <c r="N399" s="1"/>
    </row>
    <row r="400" spans="1:15">
      <c r="A400" s="677"/>
      <c r="B400" s="677"/>
      <c r="C400" s="826"/>
      <c r="D400" s="826"/>
      <c r="E400" s="1"/>
      <c r="F400" s="826"/>
      <c r="G400" s="826"/>
      <c r="H400" s="826"/>
      <c r="I400" s="826"/>
      <c r="J400" s="826"/>
      <c r="K400" s="826"/>
      <c r="L400" s="826"/>
      <c r="M400" s="826"/>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D203 E197:F202">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G110:G126 J197:K197 I232 G340:L340 E340 G217:G226 E255:L258 D175:I180 E260:L267 E311:L313 E269:L272 E306:L309 G197:G203 H10:J29 J217:K226 G145:G147 J200:K203 K278:L286 E334:N339 E341:N379 G54 G59:G61 G65:G70 G79:G93 G99:G105 B10:C29 G131:G140 E288:L295 E10:E29 L277 E274:J286 K274:L275 K276:K277 E297:L304">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topLeftCell="A7" zoomScaleNormal="100" workbookViewId="0">
      <selection activeCell="B26" sqref="B26"/>
    </sheetView>
  </sheetViews>
  <sheetFormatPr defaultColWidth="8.88671875" defaultRowHeight="13.2"/>
  <cols>
    <col min="1" max="1" width="26.6640625" style="1414" customWidth="1"/>
    <col min="2" max="3" width="14.6640625" style="1414" customWidth="1"/>
    <col min="4" max="4" width="14.6640625" style="1440" customWidth="1"/>
    <col min="5" max="5" width="21.33203125" style="1440" customWidth="1"/>
    <col min="6" max="9" width="10.6640625" style="1414" customWidth="1"/>
    <col min="10" max="16384" width="8.88671875" style="1414"/>
  </cols>
  <sheetData>
    <row r="1" spans="1:11" s="1407" customFormat="1">
      <c r="A1" s="1405" t="s">
        <v>2119</v>
      </c>
      <c r="B1" s="1406"/>
      <c r="C1" s="1406"/>
      <c r="D1" s="1406"/>
      <c r="E1" s="1406"/>
      <c r="F1" s="1406"/>
      <c r="G1" s="1406"/>
      <c r="H1" s="1406"/>
      <c r="I1" s="1406"/>
    </row>
    <row r="2" spans="1:11" s="1407" customFormat="1" ht="35.4">
      <c r="A2" s="1408" t="s">
        <v>1341</v>
      </c>
      <c r="B2" s="1409"/>
      <c r="C2" s="1409"/>
      <c r="D2" s="1409"/>
      <c r="E2" s="1409"/>
      <c r="F2" s="1409"/>
      <c r="G2" s="1409"/>
      <c r="H2" s="1409"/>
      <c r="I2" s="1409"/>
    </row>
    <row r="3" spans="1:11" s="1407" customFormat="1" ht="15.6">
      <c r="A3" s="1410"/>
      <c r="B3" s="1411"/>
      <c r="C3" s="1411"/>
      <c r="D3" s="1411"/>
      <c r="E3" s="1411"/>
      <c r="F3" s="1411"/>
      <c r="G3" s="1411"/>
      <c r="H3" s="1411"/>
      <c r="I3" s="1411"/>
    </row>
    <row r="4" spans="1:11" s="1407" customFormat="1" ht="13.8" thickBot="1">
      <c r="A4" s="1412"/>
      <c r="B4" s="1412"/>
      <c r="C4" s="1412"/>
      <c r="D4" s="1412"/>
      <c r="E4" s="1412"/>
    </row>
    <row r="5" spans="1:11" ht="13.8" thickBot="1">
      <c r="A5" s="1412" t="s">
        <v>1132</v>
      </c>
      <c r="B5" s="2235" t="str">
        <f>'Project Information'!C6</f>
        <v xml:space="preserve">Marlowe Court </v>
      </c>
      <c r="C5" s="2236"/>
      <c r="D5" s="1412" t="s">
        <v>858</v>
      </c>
      <c r="E5" s="1413" t="str">
        <f>CRMGenCon</f>
        <v>Model Construction, LLC</v>
      </c>
    </row>
    <row r="6" spans="1:11" ht="24.75" customHeight="1" thickBot="1">
      <c r="A6" s="1412"/>
      <c r="B6" s="1412"/>
      <c r="C6" s="1412"/>
      <c r="D6" s="1412"/>
      <c r="E6" s="1412"/>
    </row>
    <row r="7" spans="1:11" ht="14.4" customHeight="1" thickBot="1">
      <c r="A7" s="1412" t="s">
        <v>859</v>
      </c>
      <c r="B7" s="2235" t="str">
        <f>'Project Information'!C25</f>
        <v>Marlowe Court Limited Partnership</v>
      </c>
      <c r="C7" s="2236"/>
      <c r="D7" s="1412" t="s">
        <v>860</v>
      </c>
      <c r="E7" s="1413" t="str">
        <f>PJCProjectCity</f>
        <v>Cincinnati</v>
      </c>
    </row>
    <row r="8" spans="1:11" ht="43.2" customHeight="1">
      <c r="A8" s="2241" t="s">
        <v>1340</v>
      </c>
      <c r="B8" s="2242"/>
      <c r="C8" s="2242"/>
      <c r="D8" s="2242"/>
      <c r="E8" s="2242"/>
    </row>
    <row r="9" spans="1:11">
      <c r="A9" s="2242"/>
      <c r="B9" s="2242"/>
      <c r="C9" s="2242"/>
      <c r="D9" s="2242"/>
      <c r="E9" s="2242"/>
    </row>
    <row r="10" spans="1:11" s="1416" customFormat="1">
      <c r="A10" s="1415"/>
      <c r="B10" s="1415"/>
      <c r="C10" s="1415"/>
      <c r="D10" s="1415"/>
      <c r="E10" s="1415"/>
      <c r="F10" s="1414"/>
      <c r="G10" s="1414"/>
      <c r="H10" s="1414"/>
      <c r="I10" s="1414"/>
      <c r="J10" s="1414"/>
      <c r="K10" s="1414"/>
    </row>
    <row r="11" spans="1:11" ht="19.2" customHeight="1">
      <c r="A11" s="1417" t="s">
        <v>861</v>
      </c>
      <c r="B11" s="1415"/>
      <c r="C11" s="1415"/>
      <c r="D11" s="1415"/>
      <c r="E11" s="1415"/>
    </row>
    <row r="12" spans="1:11">
      <c r="A12" s="1407"/>
      <c r="B12" s="1407"/>
      <c r="C12" s="1407"/>
      <c r="D12" s="1412"/>
      <c r="E12" s="1412"/>
      <c r="F12" s="1418" t="s">
        <v>1358</v>
      </c>
      <c r="G12" s="1419"/>
      <c r="H12" s="1418" t="s">
        <v>1359</v>
      </c>
      <c r="I12" s="1419"/>
    </row>
    <row r="13" spans="1:11" ht="39.6">
      <c r="A13" s="1420" t="s">
        <v>862</v>
      </c>
      <c r="B13" s="1421" t="s">
        <v>87</v>
      </c>
      <c r="C13" s="1421" t="s">
        <v>863</v>
      </c>
      <c r="D13" s="1421" t="s">
        <v>864</v>
      </c>
      <c r="E13" s="1421" t="s">
        <v>123</v>
      </c>
      <c r="F13" s="1421" t="s">
        <v>1428</v>
      </c>
      <c r="G13" s="1421" t="s">
        <v>1360</v>
      </c>
      <c r="H13" s="1421" t="s">
        <v>1428</v>
      </c>
      <c r="I13" s="1421" t="s">
        <v>1360</v>
      </c>
      <c r="J13" s="1416"/>
      <c r="K13" s="1416"/>
    </row>
    <row r="14" spans="1:11" ht="13.8" thickBot="1">
      <c r="A14" s="1422" t="s">
        <v>865</v>
      </c>
      <c r="B14" s="1423"/>
      <c r="C14" s="1423"/>
      <c r="D14" s="1423"/>
      <c r="E14" s="1423"/>
    </row>
    <row r="15" spans="1:11" ht="13.8" thickBot="1">
      <c r="A15" s="1424" t="s">
        <v>866</v>
      </c>
      <c r="B15" s="1425">
        <v>144500</v>
      </c>
      <c r="C15" s="1425"/>
      <c r="D15" s="1426"/>
      <c r="E15" s="1427">
        <f t="shared" ref="E15:E24" si="0">SUM(B15:D15)</f>
        <v>144500</v>
      </c>
      <c r="F15" s="1427">
        <f>E15/'Data Analysis'!$C$188</f>
        <v>2.360339758248938</v>
      </c>
      <c r="G15" s="1427">
        <f>E15/'Data Analysis'!$C$183</f>
        <v>2726.4150943396226</v>
      </c>
      <c r="H15" s="1427">
        <f>E15/'Data Analysis'!$D$188</f>
        <v>2.360339758248938</v>
      </c>
      <c r="I15" s="1427">
        <f>E15/'Data Analysis'!$D$183</f>
        <v>2726.4150943396226</v>
      </c>
    </row>
    <row r="16" spans="1:11" ht="13.8" thickBot="1">
      <c r="A16" s="1424" t="s">
        <v>867</v>
      </c>
      <c r="B16" s="1425">
        <v>85000</v>
      </c>
      <c r="C16" s="1425"/>
      <c r="D16" s="1426"/>
      <c r="E16" s="1427">
        <f t="shared" si="0"/>
        <v>85000</v>
      </c>
      <c r="F16" s="1428">
        <f>E16/'Data Analysis'!$C$188</f>
        <v>1.3884351519111402</v>
      </c>
      <c r="G16" s="1427">
        <f>E16/'Data Analysis'!$C$183</f>
        <v>1603.7735849056603</v>
      </c>
      <c r="H16" s="1428">
        <f>E16/'Data Analysis'!$D$188</f>
        <v>1.3884351519111402</v>
      </c>
      <c r="I16" s="1487">
        <f>E16/'Data Analysis'!$D$183</f>
        <v>1603.7735849056603</v>
      </c>
    </row>
    <row r="17" spans="1:9" ht="13.8" thickBot="1">
      <c r="A17" s="1424" t="s">
        <v>868</v>
      </c>
      <c r="B17" s="1425">
        <v>120000</v>
      </c>
      <c r="C17" s="1425"/>
      <c r="D17" s="1426"/>
      <c r="E17" s="1429">
        <f>SUM(B17:D17)</f>
        <v>120000</v>
      </c>
      <c r="F17" s="1428">
        <f>E17/'Data Analysis'!$C$188</f>
        <v>1.9601437438745508</v>
      </c>
      <c r="G17" s="1427">
        <f>E17/'Data Analysis'!$C$183</f>
        <v>2264.1509433962265</v>
      </c>
      <c r="H17" s="1428">
        <f>E17/'Data Analysis'!$D$188</f>
        <v>1.9601437438745508</v>
      </c>
      <c r="I17" s="1487">
        <f>E17/'Data Analysis'!$D$183</f>
        <v>2264.1509433962265</v>
      </c>
    </row>
    <row r="18" spans="1:9" ht="13.8" thickBot="1">
      <c r="A18" s="1424" t="s">
        <v>869</v>
      </c>
      <c r="B18" s="1425">
        <v>7500</v>
      </c>
      <c r="C18" s="1425"/>
      <c r="D18" s="1426"/>
      <c r="E18" s="1427">
        <f>SUM(B18:D18)</f>
        <v>7500</v>
      </c>
      <c r="F18" s="1428">
        <f>E18/'Data Analysis'!$C$188</f>
        <v>0.12250898399215943</v>
      </c>
      <c r="G18" s="1427">
        <f>E18/'Data Analysis'!$C$183</f>
        <v>141.50943396226415</v>
      </c>
      <c r="H18" s="1428">
        <f>E18/'Data Analysis'!$D$188</f>
        <v>0.12250898399215943</v>
      </c>
      <c r="I18" s="1487">
        <f>E18/'Data Analysis'!$D$183</f>
        <v>141.50943396226415</v>
      </c>
    </row>
    <row r="19" spans="1:9" ht="13.8" thickBot="1">
      <c r="A19" s="1424" t="s">
        <v>870</v>
      </c>
      <c r="B19" s="1425">
        <v>77500</v>
      </c>
      <c r="C19" s="1425"/>
      <c r="D19" s="1426"/>
      <c r="E19" s="1427">
        <f t="shared" si="0"/>
        <v>77500</v>
      </c>
      <c r="F19" s="1428">
        <f>E19/'Data Analysis'!$C$188</f>
        <v>1.2659261679189808</v>
      </c>
      <c r="G19" s="1427">
        <f>E19/'Data Analysis'!$C$183</f>
        <v>1462.2641509433963</v>
      </c>
      <c r="H19" s="1428">
        <f>E19/'Data Analysis'!$D$188</f>
        <v>1.2659261679189808</v>
      </c>
      <c r="I19" s="1487">
        <f>E19/'Data Analysis'!$D$183</f>
        <v>1462.2641509433963</v>
      </c>
    </row>
    <row r="20" spans="1:9" ht="13.8" thickBot="1">
      <c r="A20" s="1424" t="s">
        <v>871</v>
      </c>
      <c r="B20" s="1425">
        <v>20000</v>
      </c>
      <c r="C20" s="1425"/>
      <c r="D20" s="1426"/>
      <c r="E20" s="1427">
        <f t="shared" si="0"/>
        <v>20000</v>
      </c>
      <c r="F20" s="1428">
        <f>E20/'Data Analysis'!$C$188</f>
        <v>0.32669062397909182</v>
      </c>
      <c r="G20" s="1427">
        <f>E20/'Data Analysis'!$C$183</f>
        <v>377.35849056603774</v>
      </c>
      <c r="H20" s="1428">
        <f>E20/'Data Analysis'!$D$188</f>
        <v>0.32669062397909182</v>
      </c>
      <c r="I20" s="1487">
        <f>E20/'Data Analysis'!$D$183</f>
        <v>377.35849056603774</v>
      </c>
    </row>
    <row r="21" spans="1:9" ht="13.8" thickBot="1">
      <c r="A21" s="1424" t="s">
        <v>872</v>
      </c>
      <c r="B21" s="1425"/>
      <c r="C21" s="1425"/>
      <c r="D21" s="1426"/>
      <c r="E21" s="1427">
        <f t="shared" si="0"/>
        <v>0</v>
      </c>
      <c r="F21" s="1428">
        <f>E21/'Data Analysis'!$C$188</f>
        <v>0</v>
      </c>
      <c r="G21" s="1427">
        <f>E21/'Data Analysis'!$C$183</f>
        <v>0</v>
      </c>
      <c r="H21" s="1428">
        <f>E21/'Data Analysis'!$D$188</f>
        <v>0</v>
      </c>
      <c r="I21" s="1487">
        <f>E21/'Data Analysis'!$D$183</f>
        <v>0</v>
      </c>
    </row>
    <row r="22" spans="1:9" ht="13.8" thickBot="1">
      <c r="A22" s="1424" t="s">
        <v>873</v>
      </c>
      <c r="B22" s="1425"/>
      <c r="C22" s="1425"/>
      <c r="D22" s="1426"/>
      <c r="E22" s="1427">
        <f t="shared" si="0"/>
        <v>0</v>
      </c>
      <c r="F22" s="1428">
        <f>E22/'Data Analysis'!$C$188</f>
        <v>0</v>
      </c>
      <c r="G22" s="1427">
        <f>E22/'Data Analysis'!$C$183</f>
        <v>0</v>
      </c>
      <c r="H22" s="1428">
        <f>E22/'Data Analysis'!$D$188</f>
        <v>0</v>
      </c>
      <c r="I22" s="1487">
        <f>E22/'Data Analysis'!$D$183</f>
        <v>0</v>
      </c>
    </row>
    <row r="23" spans="1:9" ht="13.8" thickBot="1">
      <c r="A23" s="1430" t="s">
        <v>874</v>
      </c>
      <c r="B23" s="1425"/>
      <c r="C23" s="1425"/>
      <c r="D23" s="1426"/>
      <c r="E23" s="1427">
        <f t="shared" si="0"/>
        <v>0</v>
      </c>
      <c r="F23" s="1428">
        <f>E23/'Data Analysis'!$C$188</f>
        <v>0</v>
      </c>
      <c r="G23" s="1427">
        <f>E23/'Data Analysis'!$C$183</f>
        <v>0</v>
      </c>
      <c r="H23" s="1428">
        <f>E23/'Data Analysis'!$D$188</f>
        <v>0</v>
      </c>
      <c r="I23" s="1487">
        <f>E23/'Data Analysis'!$D$183</f>
        <v>0</v>
      </c>
    </row>
    <row r="24" spans="1:9" ht="13.8" thickBot="1">
      <c r="A24" s="1430" t="s">
        <v>874</v>
      </c>
      <c r="B24" s="1425"/>
      <c r="C24" s="1425"/>
      <c r="D24" s="1426"/>
      <c r="E24" s="1427">
        <f t="shared" si="0"/>
        <v>0</v>
      </c>
      <c r="F24" s="1428">
        <f>E24/'Data Analysis'!$C$188</f>
        <v>0</v>
      </c>
      <c r="G24" s="1427">
        <f>E24/'Data Analysis'!$C$183</f>
        <v>0</v>
      </c>
      <c r="H24" s="1428">
        <f>E24/'Data Analysis'!$D$188</f>
        <v>0</v>
      </c>
      <c r="I24" s="1487">
        <f>E24/'Data Analysis'!$D$183</f>
        <v>0</v>
      </c>
    </row>
    <row r="25" spans="1:9" ht="13.8" thickBot="1">
      <c r="A25" s="1431"/>
      <c r="B25" s="1432"/>
      <c r="C25" s="1432"/>
      <c r="D25" s="1432"/>
      <c r="E25" s="1432"/>
      <c r="G25" s="1433"/>
      <c r="H25" s="1433"/>
      <c r="I25" s="1488"/>
    </row>
    <row r="26" spans="1:9" ht="13.8" thickBot="1">
      <c r="A26" s="1434" t="s">
        <v>1884</v>
      </c>
      <c r="B26" s="1427">
        <f>SUM(B15:B24)</f>
        <v>454500</v>
      </c>
      <c r="C26" s="1427">
        <f>SUM(C15:C24)</f>
        <v>0</v>
      </c>
      <c r="D26" s="1427">
        <f>SUM(D15:D24)</f>
        <v>0</v>
      </c>
      <c r="E26" s="1427">
        <f>SUM(E15:E24)</f>
        <v>454500</v>
      </c>
      <c r="F26" s="1428">
        <f>E26/'Data Analysis'!$C$188</f>
        <v>7.4240444299248614</v>
      </c>
      <c r="G26" s="1427">
        <f>E26/'Data Analysis'!$C$183</f>
        <v>8575.4716981132078</v>
      </c>
      <c r="H26" s="1428">
        <f>E26/'Data Analysis'!$D$188</f>
        <v>7.4240444299248614</v>
      </c>
      <c r="I26" s="1487">
        <f>E26/'Data Analysis'!$D$183</f>
        <v>8575.4716981132078</v>
      </c>
    </row>
    <row r="27" spans="1:9">
      <c r="A27" s="1431"/>
      <c r="B27" s="1432"/>
      <c r="C27" s="1432"/>
      <c r="D27" s="1432"/>
      <c r="E27" s="1652"/>
      <c r="G27" s="1433"/>
      <c r="H27" s="1433"/>
      <c r="I27" s="1488"/>
    </row>
    <row r="28" spans="1:9" ht="13.8" thickBot="1">
      <c r="A28" s="1435" t="s">
        <v>875</v>
      </c>
      <c r="B28" s="1432"/>
      <c r="C28" s="1432"/>
      <c r="D28" s="1432"/>
      <c r="E28" s="1432"/>
      <c r="G28" s="1433"/>
      <c r="H28" s="1433"/>
      <c r="I28" s="1488"/>
    </row>
    <row r="29" spans="1:9" ht="13.8" thickBot="1">
      <c r="A29" s="1424" t="s">
        <v>866</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8" thickBot="1">
      <c r="A30" s="734" t="s">
        <v>867</v>
      </c>
      <c r="B30" s="735"/>
      <c r="C30" s="735"/>
      <c r="D30" s="736"/>
      <c r="E30" s="737">
        <f t="shared" si="1"/>
        <v>0</v>
      </c>
      <c r="F30" s="738">
        <f>E30/'Data Analysis'!$C$188</f>
        <v>0</v>
      </c>
      <c r="G30" s="1427">
        <f>E30/'Data Analysis'!$C$183</f>
        <v>0</v>
      </c>
      <c r="H30" s="1428">
        <f>E30/'Data Analysis'!$D$188</f>
        <v>0</v>
      </c>
      <c r="I30" s="1487">
        <f>E30/'Data Analysis'!$D$183</f>
        <v>0</v>
      </c>
    </row>
    <row r="31" spans="1:9" ht="13.8" thickBot="1">
      <c r="A31" s="734" t="s">
        <v>868</v>
      </c>
      <c r="B31" s="735"/>
      <c r="C31" s="735"/>
      <c r="D31" s="736"/>
      <c r="E31" s="737">
        <f t="shared" si="1"/>
        <v>0</v>
      </c>
      <c r="F31" s="738">
        <f>E31/'Data Analysis'!$C$188</f>
        <v>0</v>
      </c>
      <c r="G31" s="1427">
        <f>E31/'Data Analysis'!$C$183</f>
        <v>0</v>
      </c>
      <c r="H31" s="1428">
        <f>E31/'Data Analysis'!$D$188</f>
        <v>0</v>
      </c>
      <c r="I31" s="1487">
        <f>E31/'Data Analysis'!$D$183</f>
        <v>0</v>
      </c>
    </row>
    <row r="32" spans="1:9" ht="13.8" thickBot="1">
      <c r="A32" s="734" t="s">
        <v>869</v>
      </c>
      <c r="B32" s="735"/>
      <c r="C32" s="735"/>
      <c r="D32" s="736"/>
      <c r="E32" s="737">
        <f t="shared" si="1"/>
        <v>0</v>
      </c>
      <c r="F32" s="738">
        <f>E32/'Data Analysis'!$C$188</f>
        <v>0</v>
      </c>
      <c r="G32" s="1427">
        <f>E32/'Data Analysis'!$C$183</f>
        <v>0</v>
      </c>
      <c r="H32" s="1428">
        <f>E32/'Data Analysis'!$D$188</f>
        <v>0</v>
      </c>
      <c r="I32" s="1487">
        <f>E32/'Data Analysis'!$D$183</f>
        <v>0</v>
      </c>
    </row>
    <row r="33" spans="1:9" ht="13.8" thickBot="1">
      <c r="A33" s="734" t="s">
        <v>870</v>
      </c>
      <c r="B33" s="735"/>
      <c r="C33" s="735"/>
      <c r="D33" s="736"/>
      <c r="E33" s="737">
        <f t="shared" si="1"/>
        <v>0</v>
      </c>
      <c r="F33" s="738">
        <f>E33/'Data Analysis'!$C$188</f>
        <v>0</v>
      </c>
      <c r="G33" s="1427">
        <f>E33/'Data Analysis'!$C$183</f>
        <v>0</v>
      </c>
      <c r="H33" s="1428">
        <f>E33/'Data Analysis'!$D$188</f>
        <v>0</v>
      </c>
      <c r="I33" s="1487">
        <f>E33/'Data Analysis'!$D$183</f>
        <v>0</v>
      </c>
    </row>
    <row r="34" spans="1:9" ht="13.8" thickBot="1">
      <c r="A34" s="734" t="s">
        <v>873</v>
      </c>
      <c r="B34" s="735"/>
      <c r="C34" s="735"/>
      <c r="D34" s="736"/>
      <c r="E34" s="737">
        <f t="shared" si="1"/>
        <v>0</v>
      </c>
      <c r="F34" s="738">
        <f>E34/'Data Analysis'!$C$188</f>
        <v>0</v>
      </c>
      <c r="G34" s="1427">
        <f>E34/'Data Analysis'!$C$183</f>
        <v>0</v>
      </c>
      <c r="H34" s="1428">
        <f>E34/'Data Analysis'!$D$188</f>
        <v>0</v>
      </c>
      <c r="I34" s="1487">
        <f>E34/'Data Analysis'!$D$183</f>
        <v>0</v>
      </c>
    </row>
    <row r="35" spans="1:9" ht="13.8" thickBot="1">
      <c r="A35" s="739" t="s">
        <v>876</v>
      </c>
      <c r="B35" s="735"/>
      <c r="C35" s="735"/>
      <c r="D35" s="736"/>
      <c r="E35" s="737">
        <f t="shared" si="1"/>
        <v>0</v>
      </c>
      <c r="F35" s="738">
        <f>E35/'Data Analysis'!$C$188</f>
        <v>0</v>
      </c>
      <c r="G35" s="1427">
        <f>E35/'Data Analysis'!$C$183</f>
        <v>0</v>
      </c>
      <c r="H35" s="1428">
        <f>E35/'Data Analysis'!$D$188</f>
        <v>0</v>
      </c>
      <c r="I35" s="1487">
        <f>E35/'Data Analysis'!$D$183</f>
        <v>0</v>
      </c>
    </row>
    <row r="36" spans="1:9" ht="13.8" thickBot="1">
      <c r="A36" s="739" t="s">
        <v>876</v>
      </c>
      <c r="B36" s="735"/>
      <c r="C36" s="735"/>
      <c r="D36" s="736"/>
      <c r="E36" s="737">
        <f t="shared" si="1"/>
        <v>0</v>
      </c>
      <c r="F36" s="738">
        <f>E36/'Data Analysis'!$C$188</f>
        <v>0</v>
      </c>
      <c r="G36" s="1427">
        <f>E36/'Data Analysis'!$C$183</f>
        <v>0</v>
      </c>
      <c r="H36" s="1428">
        <f>E36/'Data Analysis'!$D$188</f>
        <v>0</v>
      </c>
      <c r="I36" s="1487">
        <f>E36/'Data Analysis'!$D$183</f>
        <v>0</v>
      </c>
    </row>
    <row r="37" spans="1:9" ht="13.8" thickBot="1">
      <c r="A37" s="740"/>
      <c r="B37" s="741"/>
      <c r="C37" s="741"/>
      <c r="D37" s="741"/>
      <c r="E37" s="741"/>
      <c r="F37" s="742"/>
      <c r="G37" s="1433"/>
      <c r="H37" s="1433"/>
      <c r="I37" s="1488"/>
    </row>
    <row r="38" spans="1:9" ht="13.8" thickBot="1">
      <c r="A38" s="743" t="s">
        <v>1885</v>
      </c>
      <c r="B38" s="737">
        <f>SUM(B29:B36)</f>
        <v>0</v>
      </c>
      <c r="C38" s="737">
        <f>SUM(C29:C36)</f>
        <v>0</v>
      </c>
      <c r="D38" s="737">
        <f>SUM(D29:D36)</f>
        <v>0</v>
      </c>
      <c r="E38" s="737">
        <f>SUM(E29:E36)</f>
        <v>0</v>
      </c>
      <c r="F38" s="738">
        <f>E38/'Data Analysis'!$C$188</f>
        <v>0</v>
      </c>
      <c r="G38" s="1427">
        <f>E38/'Data Analysis'!$C$183</f>
        <v>0</v>
      </c>
      <c r="H38" s="1428">
        <f>E38/'Data Analysis'!$D$188</f>
        <v>0</v>
      </c>
      <c r="I38" s="1487">
        <f>E38/'Data Analysis'!$D$183</f>
        <v>0</v>
      </c>
    </row>
    <row r="39" spans="1:9">
      <c r="A39" s="740"/>
      <c r="B39" s="741"/>
      <c r="C39" s="741"/>
      <c r="D39" s="741"/>
      <c r="E39" s="1653"/>
      <c r="F39" s="742"/>
      <c r="G39" s="1433"/>
      <c r="H39" s="1433"/>
      <c r="I39" s="1488"/>
    </row>
    <row r="40" spans="1:9" ht="13.8" thickBot="1">
      <c r="A40" s="744" t="s">
        <v>1368</v>
      </c>
      <c r="B40" s="741"/>
      <c r="C40" s="741"/>
      <c r="D40" s="741"/>
      <c r="E40" s="741"/>
      <c r="F40" s="742"/>
      <c r="G40" s="1433"/>
      <c r="H40" s="1433"/>
      <c r="I40" s="1488"/>
    </row>
    <row r="41" spans="1:9" ht="13.8" thickBot="1">
      <c r="A41" s="734" t="s">
        <v>877</v>
      </c>
      <c r="B41" s="735">
        <v>278000</v>
      </c>
      <c r="C41" s="735"/>
      <c r="D41" s="736">
        <v>100000</v>
      </c>
      <c r="E41" s="737">
        <f t="shared" ref="E41:E73" si="2">SUM(B41:D41)</f>
        <v>378000</v>
      </c>
      <c r="F41" s="738">
        <f>E41/'Data Analysis'!$C$188</f>
        <v>6.1744527932048348</v>
      </c>
      <c r="G41" s="1427">
        <f>E41/'Data Analysis'!$C$183</f>
        <v>7132.0754716981128</v>
      </c>
      <c r="H41" s="1428">
        <f>E41/'Data Analysis'!$D$188</f>
        <v>6.1744527932048348</v>
      </c>
      <c r="I41" s="1487">
        <f>E41/'Data Analysis'!$D$183</f>
        <v>7132.0754716981128</v>
      </c>
    </row>
    <row r="42" spans="1:9" ht="13.8" thickBot="1">
      <c r="A42" s="734" t="s">
        <v>878</v>
      </c>
      <c r="B42" s="735">
        <v>465000</v>
      </c>
      <c r="C42" s="735"/>
      <c r="D42" s="736"/>
      <c r="E42" s="737">
        <f t="shared" si="2"/>
        <v>465000</v>
      </c>
      <c r="F42" s="738">
        <f>E42/'Data Analysis'!$C$188</f>
        <v>7.5955570075138841</v>
      </c>
      <c r="G42" s="1427">
        <f>E42/'Data Analysis'!$C$183</f>
        <v>8773.5849056603765</v>
      </c>
      <c r="H42" s="1428">
        <f>E42/'Data Analysis'!$D$188</f>
        <v>7.5955570075138841</v>
      </c>
      <c r="I42" s="1487">
        <f>E42/'Data Analysis'!$D$183</f>
        <v>8773.5849056603765</v>
      </c>
    </row>
    <row r="43" spans="1:9" ht="13.8" thickBot="1">
      <c r="A43" s="734" t="s">
        <v>879</v>
      </c>
      <c r="B43" s="735">
        <v>6500</v>
      </c>
      <c r="C43" s="735"/>
      <c r="D43" s="736"/>
      <c r="E43" s="737">
        <f t="shared" si="2"/>
        <v>6500</v>
      </c>
      <c r="F43" s="738">
        <f>E43/'Data Analysis'!$C$188</f>
        <v>0.10617445279320484</v>
      </c>
      <c r="G43" s="1427">
        <f>E43/'Data Analysis'!$C$183</f>
        <v>122.64150943396227</v>
      </c>
      <c r="H43" s="1428">
        <f>E43/'Data Analysis'!$D$188</f>
        <v>0.10617445279320484</v>
      </c>
      <c r="I43" s="1487">
        <f>E43/'Data Analysis'!$D$183</f>
        <v>122.64150943396227</v>
      </c>
    </row>
    <row r="44" spans="1:9" ht="13.8" thickBot="1">
      <c r="A44" s="734" t="s">
        <v>880</v>
      </c>
      <c r="B44" s="735">
        <v>185000</v>
      </c>
      <c r="C44" s="735"/>
      <c r="D44" s="736"/>
      <c r="E44" s="737">
        <f t="shared" si="2"/>
        <v>185000</v>
      </c>
      <c r="F44" s="738">
        <f>E44/'Data Analysis'!$C$188</f>
        <v>3.0218882718065991</v>
      </c>
      <c r="G44" s="1427">
        <f>E44/'Data Analysis'!$C$183</f>
        <v>3490.566037735849</v>
      </c>
      <c r="H44" s="1428">
        <f>E44/'Data Analysis'!$D$188</f>
        <v>3.0218882718065991</v>
      </c>
      <c r="I44" s="1487">
        <f>E44/'Data Analysis'!$D$183</f>
        <v>3490.566037735849</v>
      </c>
    </row>
    <row r="45" spans="1:9" ht="13.8" thickBot="1">
      <c r="A45" s="734" t="s">
        <v>881</v>
      </c>
      <c r="B45" s="735">
        <v>815000</v>
      </c>
      <c r="C45" s="735"/>
      <c r="D45" s="736"/>
      <c r="E45" s="737">
        <f t="shared" si="2"/>
        <v>815000</v>
      </c>
      <c r="F45" s="738">
        <f>E45/'Data Analysis'!$C$188</f>
        <v>13.312642927147991</v>
      </c>
      <c r="G45" s="1427">
        <f>E45/'Data Analysis'!$C$183</f>
        <v>15377.358490566037</v>
      </c>
      <c r="H45" s="1428">
        <f>E45/'Data Analysis'!$D$188</f>
        <v>13.312642927147991</v>
      </c>
      <c r="I45" s="1487">
        <f>E45/'Data Analysis'!$D$183</f>
        <v>15377.358490566037</v>
      </c>
    </row>
    <row r="46" spans="1:9" ht="13.8" thickBot="1">
      <c r="A46" s="734" t="s">
        <v>882</v>
      </c>
      <c r="B46" s="735">
        <v>235000</v>
      </c>
      <c r="C46" s="735"/>
      <c r="D46" s="736"/>
      <c r="E46" s="737">
        <f t="shared" si="2"/>
        <v>235000</v>
      </c>
      <c r="F46" s="738">
        <f>E46/'Data Analysis'!$C$188</f>
        <v>3.8386148317543287</v>
      </c>
      <c r="G46" s="1427">
        <f>E46/'Data Analysis'!$C$183</f>
        <v>4433.9622641509432</v>
      </c>
      <c r="H46" s="1428">
        <f>E46/'Data Analysis'!$D$188</f>
        <v>3.8386148317543287</v>
      </c>
      <c r="I46" s="1487">
        <f>E46/'Data Analysis'!$D$183</f>
        <v>4433.9622641509432</v>
      </c>
    </row>
    <row r="47" spans="1:9" ht="13.8" thickBot="1">
      <c r="A47" s="734" t="s">
        <v>883</v>
      </c>
      <c r="B47" s="735"/>
      <c r="C47" s="735"/>
      <c r="D47" s="736"/>
      <c r="E47" s="737">
        <f t="shared" si="2"/>
        <v>0</v>
      </c>
      <c r="F47" s="738">
        <f>E47/'Data Analysis'!$C$188</f>
        <v>0</v>
      </c>
      <c r="G47" s="1427">
        <f>E47/'Data Analysis'!$C$183</f>
        <v>0</v>
      </c>
      <c r="H47" s="1428">
        <f>E47/'Data Analysis'!$D$188</f>
        <v>0</v>
      </c>
      <c r="I47" s="1487">
        <f>E47/'Data Analysis'!$D$183</f>
        <v>0</v>
      </c>
    </row>
    <row r="48" spans="1:9" ht="13.8" thickBot="1">
      <c r="A48" s="734" t="s">
        <v>884</v>
      </c>
      <c r="B48" s="735">
        <v>60000</v>
      </c>
      <c r="C48" s="735"/>
      <c r="D48" s="736"/>
      <c r="E48" s="737">
        <f t="shared" si="2"/>
        <v>60000</v>
      </c>
      <c r="F48" s="738">
        <f>E48/'Data Analysis'!$C$188</f>
        <v>0.98007187193727541</v>
      </c>
      <c r="G48" s="1427">
        <f>E48/'Data Analysis'!$C$183</f>
        <v>1132.0754716981132</v>
      </c>
      <c r="H48" s="1428">
        <f>E48/'Data Analysis'!$D$188</f>
        <v>0.98007187193727541</v>
      </c>
      <c r="I48" s="1487">
        <f>E48/'Data Analysis'!$D$183</f>
        <v>1132.0754716981132</v>
      </c>
    </row>
    <row r="49" spans="1:9" ht="13.8" thickBot="1">
      <c r="A49" s="734" t="s">
        <v>885</v>
      </c>
      <c r="B49" s="735">
        <v>235000</v>
      </c>
      <c r="C49" s="735"/>
      <c r="D49" s="736"/>
      <c r="E49" s="737">
        <f t="shared" si="2"/>
        <v>235000</v>
      </c>
      <c r="F49" s="738">
        <f>E49/'Data Analysis'!$C$188</f>
        <v>3.8386148317543287</v>
      </c>
      <c r="G49" s="1427">
        <f>E49/'Data Analysis'!$C$183</f>
        <v>4433.9622641509432</v>
      </c>
      <c r="H49" s="1428">
        <f>E49/'Data Analysis'!$D$188</f>
        <v>3.8386148317543287</v>
      </c>
      <c r="I49" s="1487">
        <f>E49/'Data Analysis'!$D$183</f>
        <v>4433.9622641509432</v>
      </c>
    </row>
    <row r="50" spans="1:9" ht="13.8" thickBot="1">
      <c r="A50" s="734" t="s">
        <v>1334</v>
      </c>
      <c r="B50" s="735">
        <v>25000</v>
      </c>
      <c r="C50" s="735"/>
      <c r="D50" s="736"/>
      <c r="E50" s="737">
        <f t="shared" si="2"/>
        <v>25000</v>
      </c>
      <c r="F50" s="738">
        <f>E50/'Data Analysis'!$C$188</f>
        <v>0.40836327997386473</v>
      </c>
      <c r="G50" s="1427">
        <f>E50/'Data Analysis'!$C$183</f>
        <v>471.69811320754718</v>
      </c>
      <c r="H50" s="1428">
        <f>E50/'Data Analysis'!$D$188</f>
        <v>0.40836327997386473</v>
      </c>
      <c r="I50" s="1487">
        <f>E50/'Data Analysis'!$D$183</f>
        <v>471.69811320754718</v>
      </c>
    </row>
    <row r="51" spans="1:9" ht="13.8" thickBot="1">
      <c r="A51" s="734" t="s">
        <v>886</v>
      </c>
      <c r="B51" s="735">
        <v>28000</v>
      </c>
      <c r="C51" s="735"/>
      <c r="D51" s="736"/>
      <c r="E51" s="737">
        <f t="shared" si="2"/>
        <v>28000</v>
      </c>
      <c r="F51" s="738">
        <f>E51/'Data Analysis'!$C$188</f>
        <v>0.45736687357072853</v>
      </c>
      <c r="G51" s="1427">
        <f>E51/'Data Analysis'!$C$183</f>
        <v>528.30188679245282</v>
      </c>
      <c r="H51" s="1428">
        <f>E51/'Data Analysis'!$D$188</f>
        <v>0.45736687357072853</v>
      </c>
      <c r="I51" s="1487">
        <f>E51/'Data Analysis'!$D$183</f>
        <v>528.30188679245282</v>
      </c>
    </row>
    <row r="52" spans="1:9" ht="13.8" thickBot="1">
      <c r="A52" s="734" t="s">
        <v>887</v>
      </c>
      <c r="B52" s="735">
        <v>225000</v>
      </c>
      <c r="C52" s="735"/>
      <c r="D52" s="736"/>
      <c r="E52" s="737">
        <f t="shared" si="2"/>
        <v>225000</v>
      </c>
      <c r="F52" s="738">
        <f>E52/'Data Analysis'!$C$188</f>
        <v>3.6752695197647829</v>
      </c>
      <c r="G52" s="1427">
        <f>E52/'Data Analysis'!$C$183</f>
        <v>4245.2830188679245</v>
      </c>
      <c r="H52" s="1428">
        <f>E52/'Data Analysis'!$D$188</f>
        <v>3.6752695197647829</v>
      </c>
      <c r="I52" s="1487">
        <f>E52/'Data Analysis'!$D$183</f>
        <v>4245.2830188679245</v>
      </c>
    </row>
    <row r="53" spans="1:9" ht="13.8" thickBot="1">
      <c r="A53" s="734" t="s">
        <v>888</v>
      </c>
      <c r="B53" s="735">
        <v>135000</v>
      </c>
      <c r="C53" s="735"/>
      <c r="D53" s="736"/>
      <c r="E53" s="737">
        <f t="shared" si="2"/>
        <v>135000</v>
      </c>
      <c r="F53" s="738">
        <f>E53/'Data Analysis'!$C$188</f>
        <v>2.2051617118588696</v>
      </c>
      <c r="G53" s="1427">
        <f>E53/'Data Analysis'!$C$183</f>
        <v>2547.1698113207549</v>
      </c>
      <c r="H53" s="1428">
        <f>E53/'Data Analysis'!$D$188</f>
        <v>2.2051617118588696</v>
      </c>
      <c r="I53" s="1487">
        <f>E53/'Data Analysis'!$D$183</f>
        <v>2547.1698113207549</v>
      </c>
    </row>
    <row r="54" spans="1:9" ht="13.8" thickBot="1">
      <c r="A54" s="734" t="s">
        <v>889</v>
      </c>
      <c r="B54" s="735">
        <v>74500</v>
      </c>
      <c r="C54" s="735"/>
      <c r="D54" s="736"/>
      <c r="E54" s="737">
        <f t="shared" si="2"/>
        <v>74500</v>
      </c>
      <c r="F54" s="738">
        <f>E54/'Data Analysis'!$C$188</f>
        <v>1.216922574322117</v>
      </c>
      <c r="G54" s="1427">
        <f>E54/'Data Analysis'!$C$183</f>
        <v>1405.6603773584907</v>
      </c>
      <c r="H54" s="1428">
        <f>E54/'Data Analysis'!$D$188</f>
        <v>1.216922574322117</v>
      </c>
      <c r="I54" s="1487">
        <f>E54/'Data Analysis'!$D$183</f>
        <v>1405.6603773584907</v>
      </c>
    </row>
    <row r="55" spans="1:9" ht="13.8" thickBot="1">
      <c r="A55" s="734" t="s">
        <v>890</v>
      </c>
      <c r="B55" s="735">
        <v>568000</v>
      </c>
      <c r="C55" s="735"/>
      <c r="D55" s="736"/>
      <c r="E55" s="737">
        <f t="shared" si="2"/>
        <v>568000</v>
      </c>
      <c r="F55" s="738">
        <f>E55/'Data Analysis'!$C$188</f>
        <v>9.2780137210062072</v>
      </c>
      <c r="G55" s="1427">
        <f>E55/'Data Analysis'!$C$183</f>
        <v>10716.981132075472</v>
      </c>
      <c r="H55" s="1428">
        <f>E55/'Data Analysis'!$D$188</f>
        <v>9.2780137210062072</v>
      </c>
      <c r="I55" s="1487">
        <f>E55/'Data Analysis'!$D$183</f>
        <v>10716.981132075472</v>
      </c>
    </row>
    <row r="56" spans="1:9" ht="13.8" thickBot="1">
      <c r="A56" s="734" t="s">
        <v>891</v>
      </c>
      <c r="B56" s="735">
        <v>35000</v>
      </c>
      <c r="C56" s="735"/>
      <c r="D56" s="736"/>
      <c r="E56" s="737">
        <f t="shared" si="2"/>
        <v>35000</v>
      </c>
      <c r="F56" s="738">
        <f>E56/'Data Analysis'!$C$188</f>
        <v>0.57170859196341062</v>
      </c>
      <c r="G56" s="1427">
        <f>E56/'Data Analysis'!$C$183</f>
        <v>660.37735849056605</v>
      </c>
      <c r="H56" s="1428">
        <f>E56/'Data Analysis'!$D$188</f>
        <v>0.57170859196341062</v>
      </c>
      <c r="I56" s="1487">
        <f>E56/'Data Analysis'!$D$183</f>
        <v>660.37735849056605</v>
      </c>
    </row>
    <row r="57" spans="1:9" ht="13.8" thickBot="1">
      <c r="A57" s="734" t="s">
        <v>892</v>
      </c>
      <c r="B57" s="735">
        <v>32000</v>
      </c>
      <c r="C57" s="735"/>
      <c r="D57" s="736"/>
      <c r="E57" s="737">
        <f t="shared" si="2"/>
        <v>32000</v>
      </c>
      <c r="F57" s="738">
        <f>E57/'Data Analysis'!$C$188</f>
        <v>0.52270499836654682</v>
      </c>
      <c r="G57" s="1427">
        <f>E57/'Data Analysis'!$C$183</f>
        <v>603.77358490566041</v>
      </c>
      <c r="H57" s="1428">
        <f>E57/'Data Analysis'!$D$188</f>
        <v>0.52270499836654682</v>
      </c>
      <c r="I57" s="1487">
        <f>E57/'Data Analysis'!$D$183</f>
        <v>603.77358490566041</v>
      </c>
    </row>
    <row r="58" spans="1:9" ht="13.8" thickBot="1">
      <c r="A58" s="1424" t="s">
        <v>893</v>
      </c>
      <c r="B58" s="1425">
        <v>250000</v>
      </c>
      <c r="C58" s="1425"/>
      <c r="D58" s="1426"/>
      <c r="E58" s="1427">
        <f t="shared" si="2"/>
        <v>250000</v>
      </c>
      <c r="F58" s="1428">
        <f>E58/'Data Analysis'!$C$188</f>
        <v>4.0836327997386475</v>
      </c>
      <c r="G58" s="1427">
        <f>E58/'Data Analysis'!$C$183</f>
        <v>4716.9811320754716</v>
      </c>
      <c r="H58" s="1428">
        <f>E58/'Data Analysis'!$D$188</f>
        <v>4.0836327997386475</v>
      </c>
      <c r="I58" s="1487">
        <f>E58/'Data Analysis'!$D$183</f>
        <v>4716.9811320754716</v>
      </c>
    </row>
    <row r="59" spans="1:9" ht="13.8" thickBot="1">
      <c r="A59" s="1424" t="s">
        <v>10</v>
      </c>
      <c r="B59" s="1425">
        <v>235000</v>
      </c>
      <c r="C59" s="1425"/>
      <c r="D59" s="1426"/>
      <c r="E59" s="1427">
        <f t="shared" si="2"/>
        <v>235000</v>
      </c>
      <c r="F59" s="1428">
        <f>E59/'Data Analysis'!$C$188</f>
        <v>3.8386148317543287</v>
      </c>
      <c r="G59" s="1427">
        <f>E59/'Data Analysis'!$C$183</f>
        <v>4433.9622641509432</v>
      </c>
      <c r="H59" s="1428">
        <f>E59/'Data Analysis'!$D$188</f>
        <v>3.8386148317543287</v>
      </c>
      <c r="I59" s="1487">
        <f>E59/'Data Analysis'!$D$183</f>
        <v>4433.9622641509432</v>
      </c>
    </row>
    <row r="60" spans="1:9" ht="13.8" thickBot="1">
      <c r="A60" s="1424" t="s">
        <v>1335</v>
      </c>
      <c r="B60" s="1425">
        <v>115000</v>
      </c>
      <c r="C60" s="1425"/>
      <c r="D60" s="1426"/>
      <c r="E60" s="1427">
        <f t="shared" si="2"/>
        <v>115000</v>
      </c>
      <c r="F60" s="1428">
        <f>E60/'Data Analysis'!$C$188</f>
        <v>1.8784710878797779</v>
      </c>
      <c r="G60" s="1427">
        <f>E60/'Data Analysis'!$C$183</f>
        <v>2169.8113207547171</v>
      </c>
      <c r="H60" s="1428">
        <f>E60/'Data Analysis'!$D$188</f>
        <v>1.8784710878797779</v>
      </c>
      <c r="I60" s="1487">
        <f>E60/'Data Analysis'!$D$183</f>
        <v>2169.8113207547171</v>
      </c>
    </row>
    <row r="61" spans="1:9" ht="13.8" thickBot="1">
      <c r="A61" s="1424" t="s">
        <v>894</v>
      </c>
      <c r="B61" s="1425">
        <v>25000</v>
      </c>
      <c r="C61" s="1425"/>
      <c r="D61" s="1426"/>
      <c r="E61" s="1427">
        <f t="shared" si="2"/>
        <v>25000</v>
      </c>
      <c r="F61" s="1428">
        <f>E61/'Data Analysis'!$C$188</f>
        <v>0.40836327997386473</v>
      </c>
      <c r="G61" s="1427">
        <f>E61/'Data Analysis'!$C$183</f>
        <v>471.69811320754718</v>
      </c>
      <c r="H61" s="1428">
        <f>E61/'Data Analysis'!$D$188</f>
        <v>0.40836327997386473</v>
      </c>
      <c r="I61" s="1487">
        <f>E61/'Data Analysis'!$D$183</f>
        <v>471.69811320754718</v>
      </c>
    </row>
    <row r="62" spans="1:9" ht="13.8" thickBot="1">
      <c r="A62" s="1424" t="s">
        <v>895</v>
      </c>
      <c r="B62" s="1425">
        <v>12000</v>
      </c>
      <c r="C62" s="1425"/>
      <c r="D62" s="1426"/>
      <c r="E62" s="1427">
        <f t="shared" si="2"/>
        <v>12000</v>
      </c>
      <c r="F62" s="1428">
        <f>E62/'Data Analysis'!$C$188</f>
        <v>0.19601437438745509</v>
      </c>
      <c r="G62" s="1427">
        <f>E62/'Data Analysis'!$C$183</f>
        <v>226.41509433962264</v>
      </c>
      <c r="H62" s="1428">
        <f>E62/'Data Analysis'!$D$188</f>
        <v>0.19601437438745509</v>
      </c>
      <c r="I62" s="1487">
        <f>E62/'Data Analysis'!$D$183</f>
        <v>226.41509433962264</v>
      </c>
    </row>
    <row r="63" spans="1:9" ht="13.8" thickBot="1">
      <c r="A63" s="1424" t="s">
        <v>896</v>
      </c>
      <c r="B63" s="1425">
        <v>215000</v>
      </c>
      <c r="C63" s="1425"/>
      <c r="D63" s="1426"/>
      <c r="E63" s="1427">
        <f t="shared" si="2"/>
        <v>215000</v>
      </c>
      <c r="F63" s="1428">
        <f>E63/'Data Analysis'!$C$188</f>
        <v>3.5119242077752371</v>
      </c>
      <c r="G63" s="1427">
        <f>E63/'Data Analysis'!$C$183</f>
        <v>4056.6037735849059</v>
      </c>
      <c r="H63" s="1428">
        <f>E63/'Data Analysis'!$D$188</f>
        <v>3.5119242077752371</v>
      </c>
      <c r="I63" s="1487">
        <f>E63/'Data Analysis'!$D$183</f>
        <v>4056.6037735849059</v>
      </c>
    </row>
    <row r="64" spans="1:9" ht="13.8" thickBot="1">
      <c r="A64" s="1424" t="s">
        <v>897</v>
      </c>
      <c r="B64" s="1425"/>
      <c r="C64" s="1425"/>
      <c r="D64" s="1426"/>
      <c r="E64" s="1427">
        <f t="shared" si="2"/>
        <v>0</v>
      </c>
      <c r="F64" s="1428">
        <f>E64/'Data Analysis'!$C$188</f>
        <v>0</v>
      </c>
      <c r="G64" s="1427">
        <f>E64/'Data Analysis'!$C$183</f>
        <v>0</v>
      </c>
      <c r="H64" s="1428">
        <f>E64/'Data Analysis'!$D$188</f>
        <v>0</v>
      </c>
      <c r="I64" s="1487">
        <f>E64/'Data Analysis'!$D$183</f>
        <v>0</v>
      </c>
    </row>
    <row r="65" spans="1:9" ht="13.8" thickBot="1">
      <c r="A65" s="1424" t="s">
        <v>898</v>
      </c>
      <c r="B65" s="1425">
        <v>105000</v>
      </c>
      <c r="C65" s="1425"/>
      <c r="D65" s="1426"/>
      <c r="E65" s="1427">
        <f t="shared" si="2"/>
        <v>105000</v>
      </c>
      <c r="F65" s="1428">
        <f>E65/'Data Analysis'!$C$188</f>
        <v>1.7151257758902319</v>
      </c>
      <c r="G65" s="1427">
        <f>E65/'Data Analysis'!$C$183</f>
        <v>1981.132075471698</v>
      </c>
      <c r="H65" s="1428">
        <f>E65/'Data Analysis'!$D$188</f>
        <v>1.7151257758902319</v>
      </c>
      <c r="I65" s="1487">
        <f>E65/'Data Analysis'!$D$183</f>
        <v>1981.132075471698</v>
      </c>
    </row>
    <row r="66" spans="1:9" ht="13.8" thickBot="1">
      <c r="A66" s="1424" t="s">
        <v>899</v>
      </c>
      <c r="B66" s="1425">
        <v>545000</v>
      </c>
      <c r="C66" s="1425"/>
      <c r="D66" s="1426"/>
      <c r="E66" s="1427">
        <f t="shared" si="2"/>
        <v>545000</v>
      </c>
      <c r="F66" s="1428">
        <f>E66/'Data Analysis'!$C$188</f>
        <v>8.9023195034302507</v>
      </c>
      <c r="G66" s="1427">
        <f>E66/'Data Analysis'!$C$183</f>
        <v>10283.018867924528</v>
      </c>
      <c r="H66" s="1428">
        <f>E66/'Data Analysis'!$D$188</f>
        <v>8.9023195034302507</v>
      </c>
      <c r="I66" s="1487">
        <f>E66/'Data Analysis'!$D$183</f>
        <v>10283.018867924528</v>
      </c>
    </row>
    <row r="67" spans="1:9" ht="13.8" thickBot="1">
      <c r="A67" s="1424" t="s">
        <v>900</v>
      </c>
      <c r="B67" s="1425">
        <v>545000</v>
      </c>
      <c r="C67" s="1425"/>
      <c r="D67" s="1426"/>
      <c r="E67" s="1427">
        <f t="shared" si="2"/>
        <v>545000</v>
      </c>
      <c r="F67" s="1428">
        <f>E67/'Data Analysis'!$C$188</f>
        <v>8.9023195034302507</v>
      </c>
      <c r="G67" s="1427">
        <f>E67/'Data Analysis'!$C$183</f>
        <v>10283.018867924528</v>
      </c>
      <c r="H67" s="1428">
        <f>E67/'Data Analysis'!$D$188</f>
        <v>8.9023195034302507</v>
      </c>
      <c r="I67" s="1487">
        <f>E67/'Data Analysis'!$D$183</f>
        <v>10283.018867924528</v>
      </c>
    </row>
    <row r="68" spans="1:9" ht="13.8" thickBot="1">
      <c r="A68" s="1436" t="s">
        <v>901</v>
      </c>
      <c r="B68" s="1425"/>
      <c r="C68" s="1425"/>
      <c r="D68" s="1426"/>
      <c r="E68" s="1427">
        <f t="shared" si="2"/>
        <v>0</v>
      </c>
      <c r="F68" s="1428">
        <f>E68/'Data Analysis'!$C$188</f>
        <v>0</v>
      </c>
      <c r="G68" s="1427">
        <f>E68/'Data Analysis'!$C$183</f>
        <v>0</v>
      </c>
      <c r="H68" s="1428">
        <f>E68/'Data Analysis'!$D$188</f>
        <v>0</v>
      </c>
      <c r="I68" s="1487">
        <f>E68/'Data Analysis'!$D$183</f>
        <v>0</v>
      </c>
    </row>
    <row r="69" spans="1:9" ht="13.8" thickBot="1">
      <c r="A69" s="1424" t="s">
        <v>902</v>
      </c>
      <c r="B69" s="1425">
        <v>186000</v>
      </c>
      <c r="C69" s="1425"/>
      <c r="D69" s="1426"/>
      <c r="E69" s="1427">
        <f t="shared" si="2"/>
        <v>186000</v>
      </c>
      <c r="F69" s="1428">
        <f>E69/'Data Analysis'!$C$188</f>
        <v>3.0382228030055538</v>
      </c>
      <c r="G69" s="1427">
        <f>E69/'Data Analysis'!$C$183</f>
        <v>3509.433962264151</v>
      </c>
      <c r="H69" s="1428">
        <f>E69/'Data Analysis'!$D$188</f>
        <v>3.0382228030055538</v>
      </c>
      <c r="I69" s="1487">
        <f>E69/'Data Analysis'!$D$183</f>
        <v>3509.433962264151</v>
      </c>
    </row>
    <row r="70" spans="1:9" ht="13.8" thickBot="1">
      <c r="A70" s="1424" t="s">
        <v>903</v>
      </c>
      <c r="B70" s="1425">
        <v>615000</v>
      </c>
      <c r="C70" s="1425"/>
      <c r="D70" s="1426"/>
      <c r="E70" s="1427">
        <f t="shared" si="2"/>
        <v>615000</v>
      </c>
      <c r="F70" s="1428">
        <f>E70/'Data Analysis'!$C$188</f>
        <v>10.045736687357072</v>
      </c>
      <c r="G70" s="1427">
        <f>E70/'Data Analysis'!$C$183</f>
        <v>11603.773584905661</v>
      </c>
      <c r="H70" s="1428">
        <f>E70/'Data Analysis'!$D$188</f>
        <v>10.045736687357072</v>
      </c>
      <c r="I70" s="1487">
        <f>E70/'Data Analysis'!$D$183</f>
        <v>11603.773584905661</v>
      </c>
    </row>
    <row r="71" spans="1:9" ht="13.8" thickBot="1">
      <c r="A71" s="1424" t="s">
        <v>904</v>
      </c>
      <c r="B71" s="1425"/>
      <c r="C71" s="1425"/>
      <c r="D71" s="1426"/>
      <c r="E71" s="1427">
        <f t="shared" si="2"/>
        <v>0</v>
      </c>
      <c r="F71" s="1428">
        <f>E71/'Data Analysis'!$C$188</f>
        <v>0</v>
      </c>
      <c r="G71" s="1427">
        <f>E71/'Data Analysis'!$C$183</f>
        <v>0</v>
      </c>
      <c r="H71" s="1428">
        <f>E71/'Data Analysis'!$D$188</f>
        <v>0</v>
      </c>
      <c r="I71" s="1487">
        <f>E71/'Data Analysis'!$D$183</f>
        <v>0</v>
      </c>
    </row>
    <row r="72" spans="1:9" ht="13.8" thickBot="1">
      <c r="A72" s="1430" t="s">
        <v>905</v>
      </c>
      <c r="B72" s="1425"/>
      <c r="C72" s="1425"/>
      <c r="D72" s="1426"/>
      <c r="E72" s="1427">
        <f t="shared" si="2"/>
        <v>0</v>
      </c>
      <c r="F72" s="1428">
        <f>E72/'Data Analysis'!$C$188</f>
        <v>0</v>
      </c>
      <c r="G72" s="1427">
        <f>E72/'Data Analysis'!$C$183</f>
        <v>0</v>
      </c>
      <c r="H72" s="1428">
        <f>E72/'Data Analysis'!$D$188</f>
        <v>0</v>
      </c>
      <c r="I72" s="1487">
        <f>E72/'Data Analysis'!$D$183</f>
        <v>0</v>
      </c>
    </row>
    <row r="73" spans="1:9" ht="13.8" thickBot="1">
      <c r="A73" s="1430" t="s">
        <v>905</v>
      </c>
      <c r="B73" s="1425"/>
      <c r="C73" s="1425"/>
      <c r="D73" s="1426"/>
      <c r="E73" s="1427">
        <f t="shared" si="2"/>
        <v>0</v>
      </c>
      <c r="F73" s="1428">
        <f>E73/'Data Analysis'!$C$188</f>
        <v>0</v>
      </c>
      <c r="G73" s="1427">
        <f>E73/'Data Analysis'!$C$183</f>
        <v>0</v>
      </c>
      <c r="H73" s="1428">
        <f>E73/'Data Analysis'!$D$188</f>
        <v>0</v>
      </c>
      <c r="I73" s="1487">
        <f>E73/'Data Analysis'!$D$183</f>
        <v>0</v>
      </c>
    </row>
    <row r="74" spans="1:9" ht="13.8" thickBot="1">
      <c r="A74" s="1431"/>
      <c r="B74" s="1432"/>
      <c r="C74" s="1432"/>
      <c r="D74" s="1432"/>
      <c r="E74" s="1432"/>
      <c r="G74" s="1433"/>
      <c r="H74" s="1433"/>
      <c r="I74" s="1488"/>
    </row>
    <row r="75" spans="1:9" ht="13.8" thickBot="1">
      <c r="A75" s="1434" t="s">
        <v>1886</v>
      </c>
      <c r="B75" s="1427">
        <f>SUM(B41:B74)</f>
        <v>6250000</v>
      </c>
      <c r="C75" s="1427">
        <f>SUM(C41:C74)</f>
        <v>0</v>
      </c>
      <c r="D75" s="1427">
        <f>SUM(D41:D74)</f>
        <v>100000</v>
      </c>
      <c r="E75" s="1427">
        <f>SUM(E41:E74)</f>
        <v>6350000</v>
      </c>
      <c r="F75" s="1428">
        <f>E75/'Data Analysis'!$C$188</f>
        <v>103.72427311336165</v>
      </c>
      <c r="G75" s="1427">
        <f>E75/'Data Analysis'!$C$183</f>
        <v>119811.32075471699</v>
      </c>
      <c r="H75" s="1428">
        <f>E75/'Data Analysis'!$D$188</f>
        <v>103.72427311336165</v>
      </c>
      <c r="I75" s="1487">
        <f>E75/'Data Analysis'!$D$183</f>
        <v>119811.32075471699</v>
      </c>
    </row>
    <row r="76" spans="1:9">
      <c r="A76" s="1431"/>
      <c r="B76" s="1432"/>
      <c r="C76" s="1432"/>
      <c r="D76" s="1432"/>
      <c r="E76" s="1652"/>
      <c r="G76" s="1433"/>
      <c r="H76" s="1433"/>
      <c r="I76" s="1488"/>
    </row>
    <row r="77" spans="1:9" ht="13.8" thickBot="1">
      <c r="A77" s="1435" t="s">
        <v>1362</v>
      </c>
      <c r="B77" s="1432"/>
      <c r="C77" s="1432"/>
      <c r="D77" s="1432"/>
      <c r="E77" s="1432"/>
      <c r="G77" s="1433"/>
      <c r="H77" s="1433"/>
      <c r="I77" s="1488"/>
    </row>
    <row r="78" spans="1:9" ht="13.8" thickBot="1">
      <c r="A78" s="1424" t="s">
        <v>906</v>
      </c>
      <c r="B78" s="1425">
        <v>68900</v>
      </c>
      <c r="C78" s="1425"/>
      <c r="D78" s="1426"/>
      <c r="E78" s="1427">
        <f>SUM(B78:D78)</f>
        <v>68900</v>
      </c>
      <c r="F78" s="1428">
        <f>E78/'Data Analysis'!$C$188</f>
        <v>1.1254491996079712</v>
      </c>
      <c r="G78" s="1427">
        <f>E78/'Data Analysis'!$C$183</f>
        <v>1300</v>
      </c>
      <c r="H78" s="1428">
        <f>E78/'Data Analysis'!$D$188</f>
        <v>1.1254491996079712</v>
      </c>
      <c r="I78" s="1487">
        <f>E78/'Data Analysis'!$D$183</f>
        <v>1300</v>
      </c>
    </row>
    <row r="79" spans="1:9" ht="13.8" thickBot="1">
      <c r="A79" s="1424" t="s">
        <v>907</v>
      </c>
      <c r="B79" s="1425"/>
      <c r="C79" s="1425"/>
      <c r="D79" s="1426"/>
      <c r="E79" s="1427">
        <f>SUM(B79:D79)</f>
        <v>0</v>
      </c>
      <c r="F79" s="1428">
        <f>E79/'Data Analysis'!$C$188</f>
        <v>0</v>
      </c>
      <c r="G79" s="1427">
        <f>E79/'Data Analysis'!$C$183</f>
        <v>0</v>
      </c>
      <c r="H79" s="1428">
        <f>E79/'Data Analysis'!$D$188</f>
        <v>0</v>
      </c>
      <c r="I79" s="1487">
        <f>E79/'Data Analysis'!$D$183</f>
        <v>0</v>
      </c>
    </row>
    <row r="80" spans="1:9" ht="13.8" thickBot="1">
      <c r="A80" s="1424" t="s">
        <v>908</v>
      </c>
      <c r="B80" s="1425"/>
      <c r="C80" s="1425"/>
      <c r="D80" s="1426"/>
      <c r="E80" s="1427">
        <f>SUM(B80:D80)</f>
        <v>0</v>
      </c>
      <c r="F80" s="1428">
        <f>E80/'Data Analysis'!$C$188</f>
        <v>0</v>
      </c>
      <c r="G80" s="1427">
        <f>E80/'Data Analysis'!$C$183</f>
        <v>0</v>
      </c>
      <c r="H80" s="1428">
        <f>E80/'Data Analysis'!$D$188</f>
        <v>0</v>
      </c>
      <c r="I80" s="1487">
        <f>E80/'Data Analysis'!$D$183</f>
        <v>0</v>
      </c>
    </row>
    <row r="81" spans="1:9" ht="13.8" thickBot="1">
      <c r="A81" s="1430" t="s">
        <v>1329</v>
      </c>
      <c r="B81" s="1425"/>
      <c r="C81" s="1425"/>
      <c r="D81" s="1426"/>
      <c r="E81" s="1427">
        <f>SUM(B81:D81)</f>
        <v>0</v>
      </c>
      <c r="F81" s="1428">
        <f>E81/'Data Analysis'!$C$188</f>
        <v>0</v>
      </c>
      <c r="G81" s="1427">
        <f>E81/'Data Analysis'!$C$183</f>
        <v>0</v>
      </c>
      <c r="H81" s="1428">
        <f>E81/'Data Analysis'!$D$188</f>
        <v>0</v>
      </c>
      <c r="I81" s="1487">
        <f>E81/'Data Analysis'!$D$183</f>
        <v>0</v>
      </c>
    </row>
    <row r="82" spans="1:9" ht="13.8" thickBot="1">
      <c r="A82" s="1430" t="s">
        <v>1329</v>
      </c>
      <c r="B82" s="1425"/>
      <c r="C82" s="1425"/>
      <c r="D82" s="1426"/>
      <c r="E82" s="1427">
        <f>SUM(B82:D82)</f>
        <v>0</v>
      </c>
      <c r="F82" s="1428">
        <f>E82/'Data Analysis'!$C$188</f>
        <v>0</v>
      </c>
      <c r="G82" s="1427">
        <f>E82/'Data Analysis'!$C$183</f>
        <v>0</v>
      </c>
      <c r="H82" s="1428">
        <f>E82/'Data Analysis'!$D$188</f>
        <v>0</v>
      </c>
      <c r="I82" s="1487">
        <f>E82/'Data Analysis'!$D$183</f>
        <v>0</v>
      </c>
    </row>
    <row r="83" spans="1:9" ht="13.8" thickBot="1">
      <c r="A83" s="1431"/>
      <c r="B83" s="1432"/>
      <c r="C83" s="1432"/>
      <c r="D83" s="1432"/>
      <c r="E83" s="1432"/>
      <c r="G83" s="1433"/>
      <c r="H83" s="1433"/>
      <c r="I83" s="1488"/>
    </row>
    <row r="84" spans="1:9" ht="13.8" thickBot="1">
      <c r="A84" s="1434" t="s">
        <v>1887</v>
      </c>
      <c r="B84" s="1427">
        <f>SUM(B78:B82)</f>
        <v>68900</v>
      </c>
      <c r="C84" s="1427">
        <f>SUM(C78:C82)</f>
        <v>0</v>
      </c>
      <c r="D84" s="1427">
        <f>SUM(D78:D82)</f>
        <v>0</v>
      </c>
      <c r="E84" s="1427">
        <f>SUM(E78:E82)</f>
        <v>68900</v>
      </c>
      <c r="F84" s="1428">
        <f>E84/'Data Analysis'!$C$188</f>
        <v>1.1254491996079712</v>
      </c>
      <c r="G84" s="1427">
        <f>E84/'Data Analysis'!$C$183</f>
        <v>1300</v>
      </c>
      <c r="H84" s="1428">
        <f>E84/'Data Analysis'!$D$188</f>
        <v>1.1254491996079712</v>
      </c>
      <c r="I84" s="1487">
        <f>E84/'Data Analysis'!$D$183</f>
        <v>1300</v>
      </c>
    </row>
    <row r="85" spans="1:9">
      <c r="A85" s="1431"/>
      <c r="B85" s="1432"/>
      <c r="C85" s="1432"/>
      <c r="D85" s="1432"/>
      <c r="E85" s="1652"/>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909</v>
      </c>
      <c r="B88" s="1432"/>
      <c r="C88" s="1432"/>
      <c r="D88" s="1432"/>
      <c r="E88" s="1432"/>
      <c r="G88" s="1433"/>
      <c r="H88" s="1433"/>
      <c r="I88" s="1488"/>
    </row>
    <row r="89" spans="1:9" ht="13.8" thickBot="1">
      <c r="A89" s="1435" t="s">
        <v>1888</v>
      </c>
      <c r="B89" s="1432"/>
      <c r="C89" s="1432"/>
      <c r="D89" s="1432"/>
      <c r="E89" s="1432"/>
      <c r="G89" s="1433"/>
      <c r="H89" s="1433"/>
      <c r="I89" s="1488"/>
    </row>
    <row r="90" spans="1:9" ht="13.8" thickBot="1">
      <c r="A90" s="1436" t="s">
        <v>910</v>
      </c>
      <c r="B90" s="1425">
        <v>25506</v>
      </c>
      <c r="C90" s="1425"/>
      <c r="D90" s="1426"/>
      <c r="E90" s="1427">
        <f t="shared" ref="E90:E96" si="3">SUM(B90:D90)</f>
        <v>25506</v>
      </c>
      <c r="F90" s="1427">
        <f>E90/'Data Analysis'!$C$188</f>
        <v>0.41662855276053579</v>
      </c>
      <c r="G90" s="1427">
        <f>E90/'Data Analysis'!$C$183</f>
        <v>481.24528301886795</v>
      </c>
      <c r="H90" s="1427">
        <f>E90/'Data Analysis'!$D$188</f>
        <v>0.41662855276053579</v>
      </c>
      <c r="I90" s="1487">
        <f>E90/'Data Analysis'!$D$183</f>
        <v>481.24528301886795</v>
      </c>
    </row>
    <row r="91" spans="1:9" ht="13.8" thickBot="1">
      <c r="A91" s="1436" t="s">
        <v>911</v>
      </c>
      <c r="B91" s="1425"/>
      <c r="C91" s="1425"/>
      <c r="D91" s="1426"/>
      <c r="E91" s="1427">
        <f t="shared" si="3"/>
        <v>0</v>
      </c>
      <c r="F91" s="1427">
        <f>E91/'Data Analysis'!$C$188</f>
        <v>0</v>
      </c>
      <c r="G91" s="1427">
        <f>E91/'Data Analysis'!$C$183</f>
        <v>0</v>
      </c>
      <c r="H91" s="1427">
        <f>E91/'Data Analysis'!$D$188</f>
        <v>0</v>
      </c>
      <c r="I91" s="1487">
        <f>E91/'Data Analysis'!$D$183</f>
        <v>0</v>
      </c>
    </row>
    <row r="92" spans="1:9" ht="13.8" thickBot="1">
      <c r="A92" s="1436" t="s">
        <v>912</v>
      </c>
      <c r="B92" s="1425">
        <v>14575</v>
      </c>
      <c r="C92" s="1425"/>
      <c r="D92" s="1426"/>
      <c r="E92" s="1427">
        <f t="shared" si="3"/>
        <v>14575</v>
      </c>
      <c r="F92" s="1427">
        <f>E92/'Data Analysis'!$C$188</f>
        <v>0.23807579222476316</v>
      </c>
      <c r="G92" s="1427">
        <f>E92/'Data Analysis'!$C$183</f>
        <v>275</v>
      </c>
      <c r="H92" s="1427">
        <f>E92/'Data Analysis'!$D$188</f>
        <v>0.23807579222476316</v>
      </c>
      <c r="I92" s="1487">
        <f>E92/'Data Analysis'!$D$183</f>
        <v>275</v>
      </c>
    </row>
    <row r="93" spans="1:9" ht="13.8" thickBot="1">
      <c r="A93" s="1436" t="s">
        <v>1369</v>
      </c>
      <c r="B93" s="1425"/>
      <c r="C93" s="1425"/>
      <c r="D93" s="1426"/>
      <c r="E93" s="1427">
        <f t="shared" si="3"/>
        <v>0</v>
      </c>
      <c r="F93" s="1427">
        <f>E93/'Data Analysis'!$C$188</f>
        <v>0</v>
      </c>
      <c r="G93" s="1427">
        <f>E93/'Data Analysis'!$C$183</f>
        <v>0</v>
      </c>
      <c r="H93" s="1427">
        <f>E93/'Data Analysis'!$D$188</f>
        <v>0</v>
      </c>
      <c r="I93" s="1487">
        <f>E93/'Data Analysis'!$D$183</f>
        <v>0</v>
      </c>
    </row>
    <row r="94" spans="1:9" ht="13.8" thickBot="1">
      <c r="A94" s="1436" t="s">
        <v>913</v>
      </c>
      <c r="B94" s="1425"/>
      <c r="C94" s="1425"/>
      <c r="D94" s="1426"/>
      <c r="E94" s="1427">
        <f t="shared" si="3"/>
        <v>0</v>
      </c>
      <c r="F94" s="1427">
        <f>E94/'Data Analysis'!$C$188</f>
        <v>0</v>
      </c>
      <c r="G94" s="1427">
        <f>E94/'Data Analysis'!$C$183</f>
        <v>0</v>
      </c>
      <c r="H94" s="1427">
        <f>E94/'Data Analysis'!$D$188</f>
        <v>0</v>
      </c>
      <c r="I94" s="1487">
        <f>E94/'Data Analysis'!$D$183</f>
        <v>0</v>
      </c>
    </row>
    <row r="95" spans="1:9" ht="13.8" thickBot="1">
      <c r="A95" s="1430" t="s">
        <v>914</v>
      </c>
      <c r="B95" s="1425"/>
      <c r="C95" s="1425"/>
      <c r="D95" s="1426"/>
      <c r="E95" s="1427">
        <f t="shared" si="3"/>
        <v>0</v>
      </c>
      <c r="F95" s="1427">
        <f>E95/'Data Analysis'!$C$188</f>
        <v>0</v>
      </c>
      <c r="G95" s="1427">
        <f>E95/'Data Analysis'!$C$183</f>
        <v>0</v>
      </c>
      <c r="H95" s="1427">
        <f>E95/'Data Analysis'!$D$188</f>
        <v>0</v>
      </c>
      <c r="I95" s="1487">
        <f>E95/'Data Analysis'!$D$183</f>
        <v>0</v>
      </c>
    </row>
    <row r="96" spans="1:9" ht="13.8" thickBot="1">
      <c r="A96" s="1430" t="s">
        <v>914</v>
      </c>
      <c r="B96" s="1425"/>
      <c r="C96" s="1425"/>
      <c r="D96" s="1426"/>
      <c r="E96" s="1427">
        <f t="shared" si="3"/>
        <v>0</v>
      </c>
      <c r="F96" s="1427">
        <f>E96/'Data Analysis'!$C$188</f>
        <v>0</v>
      </c>
      <c r="G96" s="1427">
        <f>E96/'Data Analysis'!$C$183</f>
        <v>0</v>
      </c>
      <c r="H96" s="1427">
        <f>E96/'Data Analysis'!$D$188</f>
        <v>0</v>
      </c>
      <c r="I96" s="1487">
        <f>E96/'Data Analysis'!$D$183</f>
        <v>0</v>
      </c>
    </row>
    <row r="97" spans="1:11" ht="13.8" thickBot="1">
      <c r="A97" s="1431"/>
      <c r="B97" s="1432"/>
      <c r="C97" s="1432"/>
      <c r="D97" s="1432"/>
      <c r="E97" s="1432"/>
      <c r="G97" s="1433"/>
      <c r="H97" s="1433"/>
      <c r="I97" s="1488"/>
    </row>
    <row r="98" spans="1:11" ht="13.8" thickBot="1">
      <c r="A98" s="1437" t="s">
        <v>915</v>
      </c>
      <c r="B98" s="1427">
        <f>SUM(B90:B96)</f>
        <v>40081</v>
      </c>
      <c r="C98" s="1427">
        <f>SUM(C90:C96)</f>
        <v>0</v>
      </c>
      <c r="D98" s="1427">
        <f>SUM(D90:D96)</f>
        <v>0</v>
      </c>
      <c r="E98" s="1427">
        <f>SUM(E90:E96)</f>
        <v>40081</v>
      </c>
      <c r="F98" s="1427">
        <f>E98/'Data Analysis'!$C$188</f>
        <v>0.65470434498529895</v>
      </c>
      <c r="G98" s="1427">
        <f>E98/'Data Analysis'!$C$183</f>
        <v>756.24528301886789</v>
      </c>
      <c r="H98" s="1427">
        <f>E98/'Data Analysis'!$D$188</f>
        <v>0.65470434498529895</v>
      </c>
      <c r="I98" s="1487">
        <f>E98/'Data Analysis'!$D$183</f>
        <v>756.24528301886789</v>
      </c>
    </row>
    <row r="99" spans="1:11">
      <c r="A99" s="1431"/>
      <c r="B99" s="1432"/>
      <c r="C99" s="1432"/>
      <c r="D99" s="1432"/>
      <c r="E99" s="1652"/>
      <c r="G99" s="1433"/>
      <c r="H99" s="1433"/>
      <c r="I99" s="1488"/>
    </row>
    <row r="100" spans="1:11" ht="13.8" thickBot="1">
      <c r="A100" s="1435" t="s">
        <v>916</v>
      </c>
      <c r="B100" s="1432"/>
      <c r="C100" s="1432"/>
      <c r="D100" s="1432"/>
      <c r="E100" s="1438"/>
      <c r="G100" s="1433"/>
      <c r="H100" s="1433"/>
      <c r="I100" s="1488"/>
    </row>
    <row r="101" spans="1:11" ht="13.8" thickBot="1">
      <c r="A101" s="1436" t="s">
        <v>917</v>
      </c>
      <c r="B101" s="1425">
        <v>406404</v>
      </c>
      <c r="C101" s="1425"/>
      <c r="D101" s="1426"/>
      <c r="E101" s="1427">
        <f>SUM(B101:D101)</f>
        <v>406404</v>
      </c>
      <c r="F101" s="1427">
        <f>E101/'Data Analysis'!$C$188</f>
        <v>6.6384188173799412</v>
      </c>
      <c r="G101" s="1427">
        <f>E101/'Data Analysis'!$C$183</f>
        <v>7668</v>
      </c>
      <c r="H101" s="1427">
        <f>E101/'Data Analysis'!$D$188</f>
        <v>6.6384188173799412</v>
      </c>
      <c r="I101" s="1487">
        <f>E101/'Data Analysis'!$D$183</f>
        <v>7668</v>
      </c>
    </row>
    <row r="102" spans="1:11" ht="13.8" thickBot="1">
      <c r="A102" s="1436" t="s">
        <v>918</v>
      </c>
      <c r="B102" s="1425">
        <v>135468</v>
      </c>
      <c r="C102" s="1425"/>
      <c r="D102" s="1426"/>
      <c r="E102" s="1427">
        <f>SUM(B102:D102)</f>
        <v>135468</v>
      </c>
      <c r="F102" s="1427">
        <f>E102/'Data Analysis'!$C$188</f>
        <v>2.2128062724599804</v>
      </c>
      <c r="G102" s="1427">
        <f>E102/'Data Analysis'!$C$183</f>
        <v>2556</v>
      </c>
      <c r="H102" s="1427">
        <f>E102/'Data Analysis'!$D$188</f>
        <v>2.2128062724599804</v>
      </c>
      <c r="I102" s="1487">
        <f>E102/'Data Analysis'!$D$183</f>
        <v>2556</v>
      </c>
    </row>
    <row r="103" spans="1:11" ht="13.8" thickBot="1">
      <c r="A103" s="1436" t="s">
        <v>1420</v>
      </c>
      <c r="B103" s="1425">
        <v>406404</v>
      </c>
      <c r="C103" s="1425"/>
      <c r="D103" s="1426"/>
      <c r="E103" s="1427">
        <f>SUM(B103:D103)</f>
        <v>406404</v>
      </c>
      <c r="F103" s="1427">
        <f>E103/'Data Analysis'!$C$188</f>
        <v>6.6384188173799412</v>
      </c>
      <c r="G103" s="1427">
        <f>E103/'Data Analysis'!$C$183</f>
        <v>7668</v>
      </c>
      <c r="H103" s="1427">
        <f>E103/'Data Analysis'!$D$188</f>
        <v>6.6384188173799412</v>
      </c>
      <c r="I103" s="1487">
        <f>E103/'Data Analysis'!$D$183</f>
        <v>7668</v>
      </c>
    </row>
    <row r="104" spans="1:11" ht="13.8" thickBot="1">
      <c r="A104" s="1431"/>
      <c r="B104" s="1432"/>
      <c r="C104" s="1432"/>
      <c r="D104" s="1432"/>
      <c r="E104" s="1432"/>
      <c r="G104" s="1433"/>
      <c r="H104" s="1433"/>
      <c r="I104" s="1488"/>
    </row>
    <row r="105" spans="1:11" ht="13.8" thickBot="1">
      <c r="A105" s="1434" t="s">
        <v>1889</v>
      </c>
      <c r="B105" s="1427">
        <f>SUM(B101:B103)</f>
        <v>948276</v>
      </c>
      <c r="C105" s="1427">
        <f>SUM(C101:C103)</f>
        <v>0</v>
      </c>
      <c r="D105" s="1427">
        <f>SUM(D101:D103)</f>
        <v>0</v>
      </c>
      <c r="E105" s="1427">
        <f>SUM(E101:E103)</f>
        <v>948276</v>
      </c>
      <c r="F105" s="1427">
        <f>E105/'Data Analysis'!$C$188</f>
        <v>15.489643907219863</v>
      </c>
      <c r="G105" s="1427">
        <f>E105/'Data Analysis'!$C$183</f>
        <v>17892</v>
      </c>
      <c r="H105" s="1427">
        <f>E105/'Data Analysis'!$D$188</f>
        <v>15.489643907219863</v>
      </c>
      <c r="I105" s="1487">
        <f>E105/'Data Analysis'!$D$183</f>
        <v>17892</v>
      </c>
    </row>
    <row r="106" spans="1:11" ht="13.8" thickBot="1">
      <c r="A106" s="1439"/>
      <c r="E106" s="1654"/>
      <c r="G106" s="1433"/>
      <c r="H106" s="1433"/>
      <c r="I106" s="1488"/>
    </row>
    <row r="107" spans="1:11" ht="41.25" customHeight="1" thickBot="1">
      <c r="A107" s="1441" t="s">
        <v>920</v>
      </c>
      <c r="B107" s="1427">
        <f>B26+B38+B75+B84+B105+B98</f>
        <v>7761757</v>
      </c>
      <c r="C107" s="1427">
        <f>C26+C38+C75+C84+C105+C98</f>
        <v>0</v>
      </c>
      <c r="D107" s="1427">
        <f>D26+D38+D75+D84+D105+D98</f>
        <v>100000</v>
      </c>
      <c r="E107" s="1427">
        <f>E26+E38+E75+E84+E105+E98</f>
        <v>7861757</v>
      </c>
      <c r="F107" s="1427">
        <f>E107/'Data Analysis'!$C$188</f>
        <v>128.41811499509964</v>
      </c>
      <c r="G107" s="1427">
        <f>E107/'Data Analysis'!$C$183</f>
        <v>148335.03773584907</v>
      </c>
      <c r="H107" s="1427">
        <f>E107/'Data Analysis'!$D$188</f>
        <v>128.41811499509964</v>
      </c>
      <c r="I107" s="1487">
        <f>E107/'Data Analysis'!$D$183</f>
        <v>148335.03773584907</v>
      </c>
    </row>
    <row r="108" spans="1:11">
      <c r="I108" s="1488"/>
    </row>
    <row r="109" spans="1:11" s="1442" customFormat="1" ht="39.9" customHeight="1">
      <c r="A109" s="2244" t="s">
        <v>1321</v>
      </c>
      <c r="B109" s="2245"/>
      <c r="C109" s="2245"/>
      <c r="D109" s="2245"/>
      <c r="E109" s="2245"/>
      <c r="F109" s="1414"/>
      <c r="G109" s="1414"/>
      <c r="H109" s="1414"/>
      <c r="I109" s="1488"/>
      <c r="J109" s="1414"/>
      <c r="K109" s="1414"/>
    </row>
    <row r="110" spans="1:11" s="1442" customFormat="1" ht="39.9" customHeight="1">
      <c r="A110" s="1414"/>
      <c r="B110" s="1414"/>
      <c r="C110" s="1414"/>
      <c r="D110" s="1440"/>
      <c r="E110" s="1440"/>
      <c r="F110" s="1414"/>
      <c r="G110" s="1414"/>
      <c r="H110" s="1414"/>
      <c r="I110" s="1488"/>
      <c r="J110" s="1414"/>
      <c r="K110" s="1414"/>
    </row>
    <row r="111" spans="1:11" s="1442" customFormat="1" ht="39.9" customHeight="1" thickBot="1">
      <c r="A111" s="2243" t="s">
        <v>921</v>
      </c>
      <c r="B111" s="2243"/>
      <c r="C111" s="2243"/>
      <c r="D111" s="2243"/>
      <c r="E111" s="2243"/>
      <c r="F111" s="1414"/>
      <c r="G111" s="1414"/>
      <c r="H111" s="1414"/>
      <c r="I111" s="1488"/>
      <c r="J111" s="1414"/>
      <c r="K111" s="1414"/>
    </row>
    <row r="112" spans="1:11" s="1442" customFormat="1" ht="39.9" customHeight="1" thickBot="1">
      <c r="A112" s="1443" t="s">
        <v>922</v>
      </c>
      <c r="B112" s="2237" t="s">
        <v>923</v>
      </c>
      <c r="C112" s="2238"/>
      <c r="D112" s="2238"/>
      <c r="E112" s="2239"/>
      <c r="I112" s="1489"/>
    </row>
    <row r="113" spans="1:9" s="1442" customFormat="1" ht="39.9" customHeight="1" thickBot="1">
      <c r="A113" s="1444" t="s">
        <v>924</v>
      </c>
      <c r="B113" s="2237" t="s">
        <v>925</v>
      </c>
      <c r="C113" s="2238"/>
      <c r="D113" s="2238"/>
      <c r="E113" s="2239"/>
      <c r="I113" s="1489"/>
    </row>
    <row r="114" spans="1:9" s="1442" customFormat="1" ht="39.9" customHeight="1" thickBot="1">
      <c r="A114" s="1444" t="s">
        <v>926</v>
      </c>
      <c r="B114" s="2237" t="s">
        <v>927</v>
      </c>
      <c r="C114" s="2238"/>
      <c r="D114" s="2238"/>
      <c r="E114" s="2239"/>
      <c r="I114" s="1489"/>
    </row>
    <row r="115" spans="1:9" s="1442" customFormat="1" ht="39.9" customHeight="1" thickBot="1">
      <c r="A115" s="1444" t="s">
        <v>928</v>
      </c>
      <c r="B115" s="2237" t="s">
        <v>1330</v>
      </c>
      <c r="C115" s="2238"/>
      <c r="D115" s="2238"/>
      <c r="E115" s="2239"/>
      <c r="I115" s="1489"/>
    </row>
    <row r="116" spans="1:9" s="1442" customFormat="1" ht="39.9" customHeight="1" thickBot="1">
      <c r="A116" s="1444" t="s">
        <v>929</v>
      </c>
      <c r="B116" s="2237" t="s">
        <v>930</v>
      </c>
      <c r="C116" s="2238"/>
      <c r="D116" s="2238"/>
      <c r="E116" s="2239"/>
      <c r="I116" s="1489"/>
    </row>
    <row r="117" spans="1:9" s="1442" customFormat="1" ht="39.9" customHeight="1" thickBot="1">
      <c r="A117" s="1444" t="s">
        <v>931</v>
      </c>
      <c r="B117" s="2237" t="s">
        <v>1331</v>
      </c>
      <c r="C117" s="2238"/>
      <c r="D117" s="2238"/>
      <c r="E117" s="2239"/>
      <c r="I117" s="1489"/>
    </row>
    <row r="118" spans="1:9" s="1442" customFormat="1" ht="39.9" customHeight="1" thickBot="1">
      <c r="A118" s="1444" t="s">
        <v>932</v>
      </c>
      <c r="B118" s="2237" t="s">
        <v>933</v>
      </c>
      <c r="C118" s="2238"/>
      <c r="D118" s="2238"/>
      <c r="E118" s="2239"/>
      <c r="I118" s="1489"/>
    </row>
    <row r="119" spans="1:9" s="1442" customFormat="1" ht="39.9" customHeight="1" thickBot="1">
      <c r="A119" s="1444" t="s">
        <v>934</v>
      </c>
      <c r="B119" s="2237" t="s">
        <v>935</v>
      </c>
      <c r="C119" s="2238"/>
      <c r="D119" s="2238"/>
      <c r="E119" s="2239"/>
      <c r="I119" s="1489"/>
    </row>
    <row r="120" spans="1:9" s="1442" customFormat="1" ht="39.9" customHeight="1" thickBot="1">
      <c r="A120" s="1444" t="s">
        <v>936</v>
      </c>
      <c r="B120" s="2237" t="s">
        <v>937</v>
      </c>
      <c r="C120" s="2238"/>
      <c r="D120" s="2238"/>
      <c r="E120" s="2239"/>
      <c r="I120" s="1489"/>
    </row>
    <row r="121" spans="1:9" s="1442" customFormat="1" ht="39.9" customHeight="1" thickBot="1">
      <c r="A121" s="1444" t="s">
        <v>938</v>
      </c>
      <c r="B121" s="2237" t="s">
        <v>939</v>
      </c>
      <c r="C121" s="2238"/>
      <c r="D121" s="2238"/>
      <c r="E121" s="2239"/>
      <c r="I121" s="1489"/>
    </row>
    <row r="122" spans="1:9" s="1442" customFormat="1" ht="39.9" customHeight="1" thickBot="1">
      <c r="A122" s="1444" t="s">
        <v>940</v>
      </c>
      <c r="B122" s="2237" t="s">
        <v>941</v>
      </c>
      <c r="C122" s="2238"/>
      <c r="D122" s="2238"/>
      <c r="E122" s="2239"/>
      <c r="I122" s="1489"/>
    </row>
    <row r="123" spans="1:9" s="1442" customFormat="1" ht="39.9" customHeight="1" thickBot="1">
      <c r="A123" s="1444" t="s">
        <v>942</v>
      </c>
      <c r="B123" s="2237" t="s">
        <v>943</v>
      </c>
      <c r="C123" s="2238"/>
      <c r="D123" s="2238"/>
      <c r="E123" s="2239"/>
      <c r="I123" s="1489"/>
    </row>
    <row r="124" spans="1:9" s="1442" customFormat="1" ht="39.9" customHeight="1" thickBot="1">
      <c r="A124" s="1444" t="s">
        <v>944</v>
      </c>
      <c r="B124" s="2237" t="s">
        <v>945</v>
      </c>
      <c r="C124" s="2238"/>
      <c r="D124" s="2238"/>
      <c r="E124" s="2239"/>
      <c r="I124" s="1489"/>
    </row>
    <row r="125" spans="1:9" s="1442" customFormat="1" ht="39.9" customHeight="1" thickBot="1">
      <c r="A125" s="1444" t="s">
        <v>946</v>
      </c>
      <c r="B125" s="2237" t="s">
        <v>947</v>
      </c>
      <c r="C125" s="2238"/>
      <c r="D125" s="2238"/>
      <c r="E125" s="2239"/>
      <c r="I125" s="1489"/>
    </row>
    <row r="126" spans="1:9" s="1442" customFormat="1" ht="39.9" customHeight="1" thickBot="1">
      <c r="A126" s="1444" t="s">
        <v>948</v>
      </c>
      <c r="B126" s="2237" t="s">
        <v>949</v>
      </c>
      <c r="C126" s="2238"/>
      <c r="D126" s="2238"/>
      <c r="E126" s="2239"/>
      <c r="I126" s="1489"/>
    </row>
    <row r="127" spans="1:9" s="1442" customFormat="1" ht="39.9" customHeight="1" thickBot="1">
      <c r="A127" s="1445" t="s">
        <v>950</v>
      </c>
      <c r="B127" s="2237" t="s">
        <v>951</v>
      </c>
      <c r="C127" s="2238"/>
      <c r="D127" s="2238"/>
      <c r="E127" s="2239"/>
      <c r="I127" s="1489"/>
    </row>
    <row r="128" spans="1:9" s="1442" customFormat="1" ht="39.9" customHeight="1" thickBot="1">
      <c r="A128" s="1443" t="s">
        <v>952</v>
      </c>
      <c r="B128" s="2237" t="s">
        <v>953</v>
      </c>
      <c r="C128" s="2238"/>
      <c r="D128" s="2238"/>
      <c r="E128" s="2239"/>
      <c r="I128" s="1489"/>
    </row>
    <row r="129" spans="1:9" s="1442" customFormat="1" ht="39.9" customHeight="1" thickBot="1">
      <c r="A129" s="1444" t="s">
        <v>954</v>
      </c>
      <c r="B129" s="2237" t="s">
        <v>955</v>
      </c>
      <c r="C129" s="2238"/>
      <c r="D129" s="2238"/>
      <c r="E129" s="2239"/>
      <c r="I129" s="1489"/>
    </row>
    <row r="130" spans="1:9" s="1442" customFormat="1" ht="39.9" customHeight="1" thickBot="1">
      <c r="A130" s="1444" t="s">
        <v>956</v>
      </c>
      <c r="B130" s="2237" t="s">
        <v>957</v>
      </c>
      <c r="C130" s="2238"/>
      <c r="D130" s="2238"/>
      <c r="E130" s="2239"/>
      <c r="I130" s="1489"/>
    </row>
    <row r="131" spans="1:9" s="1442" customFormat="1" ht="39.9" customHeight="1" thickBot="1">
      <c r="A131" s="1444" t="s">
        <v>958</v>
      </c>
      <c r="B131" s="2237" t="s">
        <v>959</v>
      </c>
      <c r="C131" s="2238"/>
      <c r="D131" s="2238"/>
      <c r="E131" s="2239"/>
      <c r="I131" s="1489"/>
    </row>
    <row r="132" spans="1:9" s="1442" customFormat="1" ht="39.9" customHeight="1" thickBot="1">
      <c r="A132" s="1444" t="s">
        <v>960</v>
      </c>
      <c r="B132" s="2237" t="s">
        <v>961</v>
      </c>
      <c r="C132" s="2238"/>
      <c r="D132" s="2238"/>
      <c r="E132" s="2239"/>
      <c r="I132" s="1489"/>
    </row>
    <row r="133" spans="1:9" s="1442" customFormat="1" ht="39.9" customHeight="1" thickBot="1">
      <c r="A133" s="1444" t="s">
        <v>962</v>
      </c>
      <c r="B133" s="2237" t="s">
        <v>963</v>
      </c>
      <c r="C133" s="2238"/>
      <c r="D133" s="2238"/>
      <c r="E133" s="2239"/>
      <c r="I133" s="1489"/>
    </row>
    <row r="134" spans="1:9" s="1442" customFormat="1" ht="39.9" customHeight="1" thickBot="1">
      <c r="A134" s="1444" t="s">
        <v>964</v>
      </c>
      <c r="B134" s="2237" t="s">
        <v>965</v>
      </c>
      <c r="C134" s="2238"/>
      <c r="D134" s="2238"/>
      <c r="E134" s="2239"/>
      <c r="I134" s="1489"/>
    </row>
    <row r="135" spans="1:9" s="1442" customFormat="1" ht="39.9" customHeight="1" thickBot="1">
      <c r="A135" s="1444" t="s">
        <v>966</v>
      </c>
      <c r="B135" s="2237" t="s">
        <v>967</v>
      </c>
      <c r="C135" s="2238"/>
      <c r="D135" s="2238"/>
      <c r="E135" s="2239"/>
      <c r="I135" s="1489"/>
    </row>
    <row r="136" spans="1:9" s="1442" customFormat="1" ht="39.9" customHeight="1" thickBot="1">
      <c r="A136" s="1444" t="s">
        <v>968</v>
      </c>
      <c r="B136" s="2237" t="s">
        <v>969</v>
      </c>
      <c r="C136" s="2238"/>
      <c r="D136" s="2238"/>
      <c r="E136" s="2239"/>
      <c r="I136" s="1489"/>
    </row>
    <row r="137" spans="1:9" s="1442" customFormat="1" ht="39.9" customHeight="1" thickBot="1">
      <c r="A137" s="1444" t="s">
        <v>970</v>
      </c>
      <c r="B137" s="2237" t="s">
        <v>971</v>
      </c>
      <c r="C137" s="2238"/>
      <c r="D137" s="2238"/>
      <c r="E137" s="2239"/>
      <c r="I137" s="1489"/>
    </row>
    <row r="138" spans="1:9" s="1442" customFormat="1" ht="39.9" customHeight="1" thickBot="1">
      <c r="A138" s="1444" t="s">
        <v>972</v>
      </c>
      <c r="B138" s="2237" t="s">
        <v>973</v>
      </c>
      <c r="C138" s="2238"/>
      <c r="D138" s="2238"/>
      <c r="E138" s="2239"/>
      <c r="I138" s="1489"/>
    </row>
    <row r="139" spans="1:9" s="1442" customFormat="1" ht="39.9" customHeight="1" thickBot="1">
      <c r="A139" s="1444" t="s">
        <v>974</v>
      </c>
      <c r="B139" s="2237" t="s">
        <v>975</v>
      </c>
      <c r="C139" s="2238"/>
      <c r="D139" s="2238"/>
      <c r="E139" s="2239"/>
      <c r="I139" s="1489"/>
    </row>
    <row r="140" spans="1:9" s="1442" customFormat="1" ht="39.9" customHeight="1" thickBot="1">
      <c r="A140" s="1444" t="s">
        <v>976</v>
      </c>
      <c r="B140" s="2237" t="s">
        <v>977</v>
      </c>
      <c r="C140" s="2238"/>
      <c r="D140" s="2238"/>
      <c r="E140" s="2239"/>
      <c r="I140" s="1489"/>
    </row>
    <row r="141" spans="1:9" s="1442" customFormat="1" ht="39.9" customHeight="1" thickBot="1">
      <c r="A141" s="1444" t="s">
        <v>978</v>
      </c>
      <c r="B141" s="2237" t="s">
        <v>979</v>
      </c>
      <c r="C141" s="2238"/>
      <c r="D141" s="2238"/>
      <c r="E141" s="2239"/>
      <c r="I141" s="1489"/>
    </row>
    <row r="142" spans="1:9" s="1442" customFormat="1" ht="39.9" customHeight="1" thickBot="1">
      <c r="A142" s="1444" t="s">
        <v>980</v>
      </c>
      <c r="B142" s="2237" t="s">
        <v>981</v>
      </c>
      <c r="C142" s="2238"/>
      <c r="D142" s="2238"/>
      <c r="E142" s="2239"/>
      <c r="I142" s="1489"/>
    </row>
    <row r="143" spans="1:9" s="1442" customFormat="1" ht="39.9" customHeight="1" thickBot="1">
      <c r="A143" s="1444" t="s">
        <v>982</v>
      </c>
      <c r="B143" s="2237" t="s">
        <v>983</v>
      </c>
      <c r="C143" s="2238"/>
      <c r="D143" s="2238"/>
      <c r="E143" s="2239"/>
      <c r="I143" s="1489"/>
    </row>
    <row r="144" spans="1:9" s="1442" customFormat="1" ht="39.9" customHeight="1" thickBot="1">
      <c r="A144" s="1444" t="s">
        <v>984</v>
      </c>
      <c r="B144" s="2237" t="s">
        <v>985</v>
      </c>
      <c r="C144" s="2238"/>
      <c r="D144" s="2238"/>
      <c r="E144" s="2239"/>
      <c r="I144" s="1489"/>
    </row>
    <row r="145" spans="1:11" s="1442" customFormat="1" ht="39.9" customHeight="1" thickBot="1">
      <c r="A145" s="1444" t="s">
        <v>986</v>
      </c>
      <c r="B145" s="2237" t="s">
        <v>987</v>
      </c>
      <c r="C145" s="2238"/>
      <c r="D145" s="2238"/>
      <c r="E145" s="2239"/>
      <c r="I145" s="1489"/>
    </row>
    <row r="146" spans="1:11" s="1442" customFormat="1" ht="39.9" customHeight="1" thickBot="1">
      <c r="A146" s="1444" t="s">
        <v>988</v>
      </c>
      <c r="B146" s="2237" t="s">
        <v>989</v>
      </c>
      <c r="C146" s="2238"/>
      <c r="D146" s="2238"/>
      <c r="E146" s="2239"/>
      <c r="I146" s="1489"/>
    </row>
    <row r="147" spans="1:11" s="1442" customFormat="1" ht="39.9" customHeight="1" thickBot="1">
      <c r="A147" s="1444" t="s">
        <v>990</v>
      </c>
      <c r="B147" s="2237" t="s">
        <v>991</v>
      </c>
      <c r="C147" s="2238"/>
      <c r="D147" s="2238"/>
      <c r="E147" s="2239"/>
      <c r="I147" s="1489"/>
    </row>
    <row r="148" spans="1:11" s="1442" customFormat="1" ht="39.9" customHeight="1" thickBot="1">
      <c r="A148" s="1445" t="s">
        <v>992</v>
      </c>
      <c r="B148" s="2237" t="s">
        <v>1332</v>
      </c>
      <c r="C148" s="2238"/>
      <c r="D148" s="2238"/>
      <c r="E148" s="2239"/>
      <c r="I148" s="1489"/>
    </row>
    <row r="149" spans="1:11" s="1442" customFormat="1" ht="39.9" customHeight="1" thickBot="1">
      <c r="A149" s="1443"/>
      <c r="B149" s="2237" t="s">
        <v>993</v>
      </c>
      <c r="C149" s="2238"/>
      <c r="D149" s="2238"/>
      <c r="E149" s="2239"/>
      <c r="I149" s="1489"/>
    </row>
    <row r="150" spans="1:11" s="1442" customFormat="1" ht="39.9" customHeight="1" thickBot="1">
      <c r="A150" s="1444" t="s">
        <v>994</v>
      </c>
      <c r="B150" s="2237" t="s">
        <v>1333</v>
      </c>
      <c r="C150" s="2238"/>
      <c r="D150" s="2238"/>
      <c r="E150" s="2239"/>
      <c r="I150" s="1489"/>
    </row>
    <row r="151" spans="1:11" s="1442" customFormat="1" ht="39.9" customHeight="1" thickBot="1">
      <c r="A151" s="1444" t="s">
        <v>995</v>
      </c>
      <c r="B151" s="2237" t="s">
        <v>996</v>
      </c>
      <c r="C151" s="2238"/>
      <c r="D151" s="2238"/>
      <c r="E151" s="2239"/>
      <c r="I151" s="1489"/>
    </row>
    <row r="152" spans="1:11" s="1442" customFormat="1" ht="39.9" customHeight="1" thickBot="1">
      <c r="A152" s="1444" t="s">
        <v>997</v>
      </c>
      <c r="B152" s="2237" t="s">
        <v>998</v>
      </c>
      <c r="C152" s="2238"/>
      <c r="D152" s="2238"/>
      <c r="E152" s="2239"/>
      <c r="I152" s="1489"/>
    </row>
    <row r="153" spans="1:11" s="1442" customFormat="1" ht="39.9" customHeight="1" thickBot="1">
      <c r="A153" s="2240" t="s">
        <v>999</v>
      </c>
      <c r="B153" s="2240"/>
      <c r="C153" s="2240"/>
      <c r="D153" s="2240"/>
      <c r="E153" s="2240"/>
      <c r="I153" s="1489"/>
    </row>
    <row r="154" spans="1:11" s="1442" customFormat="1" ht="39.9" customHeight="1" thickBot="1">
      <c r="A154" s="1443" t="s">
        <v>1000</v>
      </c>
      <c r="B154" s="2237" t="s">
        <v>1001</v>
      </c>
      <c r="C154" s="2238"/>
      <c r="D154" s="2238"/>
      <c r="E154" s="2239"/>
      <c r="I154" s="1489"/>
    </row>
    <row r="155" spans="1:11" s="1442" customFormat="1" ht="39.9" customHeight="1" thickBot="1">
      <c r="A155" s="1444" t="s">
        <v>1002</v>
      </c>
      <c r="B155" s="2237" t="s">
        <v>1003</v>
      </c>
      <c r="C155" s="2238"/>
      <c r="D155" s="2238"/>
      <c r="E155" s="2239"/>
      <c r="I155" s="1489"/>
    </row>
    <row r="156" spans="1:11" s="1442" customFormat="1" ht="39.9" customHeight="1" thickBot="1">
      <c r="A156" s="1444" t="s">
        <v>1004</v>
      </c>
      <c r="B156" s="2237" t="s">
        <v>1005</v>
      </c>
      <c r="C156" s="2238"/>
      <c r="D156" s="2238"/>
      <c r="E156" s="2239"/>
      <c r="I156" s="1489"/>
    </row>
    <row r="157" spans="1:11" s="1442" customFormat="1" ht="39.9" customHeight="1" thickBot="1">
      <c r="A157" s="1444" t="s">
        <v>1006</v>
      </c>
      <c r="B157" s="2237" t="s">
        <v>1007</v>
      </c>
      <c r="C157" s="2238"/>
      <c r="D157" s="2238"/>
      <c r="E157" s="2239"/>
      <c r="I157" s="1489"/>
    </row>
    <row r="158" spans="1:11" s="1442" customFormat="1" ht="39.9" customHeight="1" thickBot="1">
      <c r="A158" s="1446" t="s">
        <v>1008</v>
      </c>
      <c r="B158" s="1447"/>
      <c r="C158" s="1447"/>
      <c r="I158" s="1489"/>
    </row>
    <row r="159" spans="1:11" ht="42.6" customHeight="1" thickBot="1">
      <c r="A159" s="1443" t="s">
        <v>1009</v>
      </c>
      <c r="B159" s="2237" t="s">
        <v>1809</v>
      </c>
      <c r="C159" s="2238" t="s">
        <v>1010</v>
      </c>
      <c r="D159" s="2238"/>
      <c r="E159" s="2239"/>
      <c r="F159" s="1442"/>
      <c r="G159" s="1442"/>
      <c r="H159" s="1442"/>
      <c r="I159" s="1489"/>
      <c r="J159" s="1442"/>
      <c r="K159" s="1442"/>
    </row>
    <row r="160" spans="1:11" ht="13.8" thickBot="1">
      <c r="A160" s="1448" t="s">
        <v>1011</v>
      </c>
      <c r="B160" s="2237" t="s">
        <v>1810</v>
      </c>
      <c r="C160" s="2238"/>
      <c r="D160" s="2238"/>
      <c r="E160" s="2239"/>
      <c r="F160" s="1442"/>
      <c r="G160" s="1442"/>
      <c r="H160" s="1442"/>
      <c r="I160" s="1489"/>
      <c r="J160" s="1442"/>
      <c r="K160" s="1442"/>
    </row>
    <row r="161" spans="1:11" ht="13.8" thickBot="1">
      <c r="A161" s="1448" t="s">
        <v>1012</v>
      </c>
      <c r="B161" s="2237" t="s">
        <v>1811</v>
      </c>
      <c r="C161" s="2238"/>
      <c r="D161" s="2238"/>
      <c r="E161" s="2239"/>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topLeftCell="A88" zoomScaleNormal="100" workbookViewId="0">
      <selection activeCell="G106" sqref="G106"/>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6" t="s">
        <v>2125</v>
      </c>
      <c r="L2" s="2246"/>
      <c r="M2" s="2246"/>
      <c r="N2" s="1923" t="s">
        <v>123</v>
      </c>
      <c r="O2" s="445"/>
      <c r="P2" s="445"/>
      <c r="Q2" s="445"/>
      <c r="R2" s="445"/>
      <c r="S2" s="445"/>
      <c r="T2" s="445"/>
      <c r="U2" s="445"/>
      <c r="V2" s="445"/>
      <c r="W2" s="445"/>
    </row>
    <row r="3" spans="1:23">
      <c r="A3" s="445"/>
      <c r="B3" s="445"/>
      <c r="C3" s="445"/>
      <c r="D3" s="445"/>
      <c r="E3" s="445"/>
      <c r="F3" s="445"/>
      <c r="G3" s="445"/>
      <c r="H3" s="445"/>
      <c r="I3" s="445"/>
      <c r="J3" s="445"/>
      <c r="K3" s="1920" t="s">
        <v>120</v>
      </c>
      <c r="L3" s="1920" t="s">
        <v>121</v>
      </c>
      <c r="M3" s="1921" t="s">
        <v>122</v>
      </c>
      <c r="N3" s="1923" t="s">
        <v>2132</v>
      </c>
      <c r="O3" s="445"/>
      <c r="P3" s="445"/>
      <c r="Q3" s="454" t="s">
        <v>2132</v>
      </c>
      <c r="R3" s="445"/>
      <c r="S3" s="445"/>
      <c r="T3" s="445"/>
      <c r="U3" s="445"/>
      <c r="V3" s="445"/>
      <c r="W3" s="445"/>
    </row>
    <row r="4" spans="1:23">
      <c r="A4" s="445"/>
      <c r="B4" s="455" t="s">
        <v>1132</v>
      </c>
      <c r="C4" s="447"/>
      <c r="D4" s="1216" t="str">
        <f>'Project Information'!C6</f>
        <v xml:space="preserve">Marlowe Court </v>
      </c>
      <c r="E4" s="456"/>
      <c r="F4" s="446" t="s">
        <v>124</v>
      </c>
      <c r="G4" s="457">
        <f>PJCApplicationDate</f>
        <v>42055</v>
      </c>
      <c r="H4" s="445"/>
      <c r="I4" s="1932" t="s">
        <v>2126</v>
      </c>
      <c r="J4" s="458"/>
      <c r="K4" s="1922">
        <f>'Housing Credit'!D55</f>
        <v>0</v>
      </c>
      <c r="L4" s="1922">
        <f>'Housing Credit'!E55</f>
        <v>0</v>
      </c>
      <c r="M4" s="1922">
        <f>'Housing Credit'!F55</f>
        <v>991710.72351000004</v>
      </c>
      <c r="N4" s="1924">
        <f>'Housing Credit'!E61</f>
        <v>990000</v>
      </c>
      <c r="O4" s="445"/>
      <c r="P4" s="447"/>
      <c r="Q4" s="446" t="s">
        <v>125</v>
      </c>
      <c r="R4" s="459">
        <f>N4*10</f>
        <v>9900000</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9890100</v>
      </c>
      <c r="S5" s="445"/>
      <c r="T5" s="445"/>
      <c r="U5" s="445"/>
      <c r="V5" s="445"/>
      <c r="W5" s="445"/>
    </row>
    <row r="6" spans="1:23" ht="15.6">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9900000</v>
      </c>
      <c r="S8" s="447"/>
      <c r="T8" s="445"/>
      <c r="U8" s="445"/>
      <c r="V8" s="445"/>
      <c r="W8" s="445"/>
    </row>
    <row r="9" spans="1:23">
      <c r="A9" s="445"/>
      <c r="B9" s="564" t="s">
        <v>136</v>
      </c>
      <c r="C9" s="480">
        <f>Budget!D217</f>
        <v>0</v>
      </c>
      <c r="D9" s="1190">
        <f>Budget!G217</f>
        <v>0</v>
      </c>
      <c r="E9" s="1315">
        <f>Budget!I217</f>
        <v>0</v>
      </c>
      <c r="F9" s="1189">
        <f>Budget!K217</f>
        <v>0</v>
      </c>
      <c r="G9" s="481">
        <f t="shared" ref="G9:G14" si="0">D9/D$20</f>
        <v>0</v>
      </c>
      <c r="H9" s="470"/>
      <c r="I9" s="445"/>
      <c r="J9" s="469"/>
      <c r="K9" s="318">
        <f>M9/R9</f>
        <v>0.93482088148754816</v>
      </c>
      <c r="L9" s="445"/>
      <c r="M9" s="208">
        <f>Budget!G219</f>
        <v>9245472</v>
      </c>
      <c r="N9" s="445"/>
      <c r="O9" s="470"/>
      <c r="P9" s="445"/>
      <c r="Q9" s="446" t="s">
        <v>126</v>
      </c>
      <c r="R9" s="482">
        <f>R8*R10</f>
        <v>9890100</v>
      </c>
      <c r="S9" s="447"/>
      <c r="T9" s="445"/>
      <c r="U9" s="445"/>
      <c r="V9" s="445"/>
      <c r="W9" s="445"/>
    </row>
    <row r="10" spans="1:23" ht="14.4" thickBot="1">
      <c r="A10" s="445"/>
      <c r="B10" s="564" t="s">
        <v>137</v>
      </c>
      <c r="C10" s="480">
        <f>Budget!D218</f>
        <v>0</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ERHAL</v>
      </c>
      <c r="D11" s="1190">
        <f>Budget!G221</f>
        <v>117920</v>
      </c>
      <c r="E11" s="1315">
        <f>Budget!I221</f>
        <v>0.02</v>
      </c>
      <c r="F11" s="1189">
        <f>Budget!K221</f>
        <v>15</v>
      </c>
      <c r="G11" s="481">
        <f t="shared" si="0"/>
        <v>1.1205568878851095E-2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0">
        <f>Budget!G222</f>
        <v>0</v>
      </c>
      <c r="E12" s="1315">
        <f>Budget!I222</f>
        <v>0</v>
      </c>
      <c r="F12" s="1189">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Cincinnati HOME Funds</v>
      </c>
      <c r="D13" s="1190">
        <f>Budget!G223</f>
        <v>530000</v>
      </c>
      <c r="E13" s="1315">
        <f>Budget!I223</f>
        <v>0.02</v>
      </c>
      <c r="F13" s="1189">
        <f>Budget!K223</f>
        <v>30</v>
      </c>
      <c r="G13" s="481">
        <f t="shared" si="0"/>
        <v>5.0364242756030193E-2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Federal Home Loan Bank of Cincinnati</v>
      </c>
      <c r="D14" s="1190">
        <f>Budget!G224</f>
        <v>529947</v>
      </c>
      <c r="E14" s="1315">
        <f>Budget!I224</f>
        <v>0.02</v>
      </c>
      <c r="F14" s="1189">
        <f>Budget!K224</f>
        <v>30</v>
      </c>
      <c r="G14" s="481">
        <f t="shared" si="0"/>
        <v>5.0359206331754586E-2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6</v>
      </c>
      <c r="K15" s="212">
        <f>Budget!C10</f>
        <v>1</v>
      </c>
      <c r="L15" s="210">
        <f>Budget!H10</f>
        <v>385</v>
      </c>
      <c r="M15" s="211">
        <f>Budget!I10</f>
        <v>123</v>
      </c>
      <c r="N15" s="211">
        <f>Budget!J10</f>
        <v>0</v>
      </c>
      <c r="O15" s="319">
        <f t="shared" ref="O15:O34" si="1">L15-M15+N15</f>
        <v>262</v>
      </c>
      <c r="P15" s="496">
        <f t="shared" ref="P15:P34" si="2">O15*J15</f>
        <v>1572</v>
      </c>
      <c r="Q15" s="1188">
        <f>Budget!F10</f>
        <v>0.3</v>
      </c>
      <c r="R15" s="497">
        <f>Budget!M10</f>
        <v>385</v>
      </c>
      <c r="S15" s="498"/>
      <c r="T15" s="445"/>
      <c r="U15" s="445"/>
      <c r="V15" s="445"/>
      <c r="W15" s="445"/>
    </row>
    <row r="16" spans="1:23">
      <c r="A16" s="445"/>
      <c r="B16" s="564" t="s">
        <v>156</v>
      </c>
      <c r="C16" s="494" t="s">
        <v>157</v>
      </c>
      <c r="D16" s="1192">
        <f>M9</f>
        <v>9245472</v>
      </c>
      <c r="E16" s="317">
        <f>K9</f>
        <v>0.93482088148754816</v>
      </c>
      <c r="F16" s="445"/>
      <c r="G16" s="481">
        <f>D16/D$20</f>
        <v>0.87856829472090558</v>
      </c>
      <c r="H16" s="470"/>
      <c r="I16" s="445"/>
      <c r="J16" s="362">
        <f>Budget!B11</f>
        <v>8</v>
      </c>
      <c r="K16" s="212">
        <f>Budget!C11</f>
        <v>1</v>
      </c>
      <c r="L16" s="210">
        <f>Budget!H11</f>
        <v>554</v>
      </c>
      <c r="M16" s="211">
        <f>Budget!I11</f>
        <v>123</v>
      </c>
      <c r="N16" s="211">
        <f>Budget!J11</f>
        <v>0</v>
      </c>
      <c r="O16" s="319">
        <f t="shared" si="1"/>
        <v>431</v>
      </c>
      <c r="P16" s="496">
        <f t="shared" si="2"/>
        <v>3448</v>
      </c>
      <c r="Q16" s="1188">
        <f>Budget!F11</f>
        <v>0.5</v>
      </c>
      <c r="R16" s="497">
        <f>Budget!M11</f>
        <v>642</v>
      </c>
      <c r="S16" s="498"/>
      <c r="T16" s="445"/>
      <c r="U16" s="445"/>
      <c r="V16" s="445"/>
      <c r="W16" s="445"/>
    </row>
    <row r="17" spans="1:23">
      <c r="A17" s="445"/>
      <c r="B17" s="564" t="s">
        <v>158</v>
      </c>
      <c r="C17" s="494" t="s">
        <v>159</v>
      </c>
      <c r="D17" s="1193">
        <f>Budget!G220</f>
        <v>0</v>
      </c>
      <c r="E17" s="445"/>
      <c r="F17" s="445"/>
      <c r="G17" s="481">
        <f>D17/D$20</f>
        <v>0</v>
      </c>
      <c r="H17" s="470"/>
      <c r="I17" s="445"/>
      <c r="J17" s="362">
        <f>Budget!B12</f>
        <v>10</v>
      </c>
      <c r="K17" s="212">
        <f>Budget!C12</f>
        <v>2</v>
      </c>
      <c r="L17" s="210">
        <f>Budget!H12</f>
        <v>719</v>
      </c>
      <c r="M17" s="211">
        <f>Budget!I12</f>
        <v>155</v>
      </c>
      <c r="N17" s="211">
        <f>Budget!J12</f>
        <v>0</v>
      </c>
      <c r="O17" s="319">
        <f t="shared" si="1"/>
        <v>564</v>
      </c>
      <c r="P17" s="496">
        <f t="shared" si="2"/>
        <v>5640</v>
      </c>
      <c r="Q17" s="1188">
        <f>Budget!F12</f>
        <v>0.5</v>
      </c>
      <c r="R17" s="497">
        <f>Budget!M12</f>
        <v>771</v>
      </c>
      <c r="S17" s="498"/>
      <c r="T17" s="445"/>
      <c r="U17" s="445"/>
      <c r="V17" s="445"/>
      <c r="W17" s="445"/>
    </row>
    <row r="18" spans="1:23">
      <c r="A18" s="445"/>
      <c r="B18" s="564" t="s">
        <v>160</v>
      </c>
      <c r="C18" s="487" t="str">
        <f>Budget!D225</f>
        <v>General Partnership Loan</v>
      </c>
      <c r="D18" s="487">
        <f>Budget!G225</f>
        <v>100000</v>
      </c>
      <c r="E18" s="445"/>
      <c r="F18" s="445"/>
      <c r="G18" s="481">
        <f>D18/D$20</f>
        <v>9.502687312458527E-3</v>
      </c>
      <c r="H18" s="470"/>
      <c r="I18" s="445"/>
      <c r="J18" s="362">
        <f>Budget!B13</f>
        <v>8</v>
      </c>
      <c r="K18" s="212">
        <f>Budget!C13</f>
        <v>1</v>
      </c>
      <c r="L18" s="210">
        <f>Budget!H13</f>
        <v>554</v>
      </c>
      <c r="M18" s="211">
        <f>Budget!I13</f>
        <v>123</v>
      </c>
      <c r="N18" s="211">
        <f>Budget!J13</f>
        <v>0</v>
      </c>
      <c r="O18" s="319">
        <f t="shared" si="1"/>
        <v>431</v>
      </c>
      <c r="P18" s="496">
        <f t="shared" si="2"/>
        <v>3448</v>
      </c>
      <c r="Q18" s="1188">
        <f>Budget!F13</f>
        <v>0.6</v>
      </c>
      <c r="R18" s="497">
        <f>Budget!M13</f>
        <v>770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21</v>
      </c>
      <c r="K19" s="212">
        <f>Budget!C14</f>
        <v>2</v>
      </c>
      <c r="L19" s="210">
        <f>Budget!H14</f>
        <v>719</v>
      </c>
      <c r="M19" s="211">
        <f>Budget!I14</f>
        <v>155</v>
      </c>
      <c r="N19" s="211">
        <f>Budget!J14</f>
        <v>0</v>
      </c>
      <c r="O19" s="319">
        <f t="shared" si="1"/>
        <v>564</v>
      </c>
      <c r="P19" s="496">
        <f t="shared" si="2"/>
        <v>11844</v>
      </c>
      <c r="Q19" s="1188">
        <f>Budget!F14</f>
        <v>0.6</v>
      </c>
      <c r="R19" s="497">
        <f>Budget!M14</f>
        <v>925</v>
      </c>
      <c r="S19" s="498"/>
      <c r="T19" s="445"/>
      <c r="U19" s="445"/>
      <c r="V19" s="445"/>
      <c r="W19" s="445"/>
    </row>
    <row r="20" spans="1:23">
      <c r="A20" s="445"/>
      <c r="B20" s="571" t="s">
        <v>162</v>
      </c>
      <c r="C20" s="1930" t="s">
        <v>163</v>
      </c>
      <c r="D20" s="499">
        <f>SUM(D9:D19)</f>
        <v>10523339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8">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8">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8">
        <f>Budget!F17</f>
        <v>0</v>
      </c>
      <c r="R22" s="497">
        <f>Budget!M17</f>
        <v>0</v>
      </c>
      <c r="S22" s="447"/>
      <c r="T22" s="445"/>
      <c r="U22" s="445"/>
      <c r="V22" s="445"/>
      <c r="W22" s="445"/>
    </row>
    <row r="23" spans="1:23">
      <c r="A23" s="445"/>
      <c r="B23" s="469"/>
      <c r="C23" s="446" t="s">
        <v>164</v>
      </c>
      <c r="D23" s="213">
        <f>Budget!E314</f>
        <v>10523339</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31" t="s">
        <v>165</v>
      </c>
      <c r="D24" s="501">
        <f>D20/D23</f>
        <v>1</v>
      </c>
      <c r="E24" s="445"/>
      <c r="F24" s="502" t="s">
        <v>166</v>
      </c>
      <c r="G24" s="503">
        <f>Budget!E311</f>
        <v>123107</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1403</v>
      </c>
      <c r="G25" s="504">
        <f>(D63+D64+D67+D69)/12*4</f>
        <v>84275.666666666672</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1404</v>
      </c>
      <c r="G26" s="504">
        <f>(D63+D64+D67+D69)/12*9</f>
        <v>189620.25</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53</v>
      </c>
      <c r="K35" s="506"/>
      <c r="L35" s="445"/>
      <c r="M35" s="445"/>
      <c r="N35" s="445"/>
      <c r="O35" s="445"/>
      <c r="P35" s="507">
        <f>SUM(P15:P34)</f>
        <v>25952</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252827</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4770.3207547169814</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14575</v>
      </c>
      <c r="N43" s="445"/>
      <c r="O43" s="445"/>
      <c r="P43" s="502" t="s">
        <v>1407</v>
      </c>
      <c r="Q43" s="710"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275</v>
      </c>
      <c r="N44" s="445"/>
      <c r="O44" s="445"/>
      <c r="P44" s="502" t="s">
        <v>1406</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311424</v>
      </c>
      <c r="E54" s="520">
        <f t="shared" ref="E54:R54" si="3">D54*(1+$D$42)</f>
        <v>317652.47999999998</v>
      </c>
      <c r="F54" s="520">
        <f t="shared" si="3"/>
        <v>324005.52960000001</v>
      </c>
      <c r="G54" s="520">
        <f t="shared" si="3"/>
        <v>330485.64019200002</v>
      </c>
      <c r="H54" s="520">
        <f t="shared" si="3"/>
        <v>337095.35299584002</v>
      </c>
      <c r="I54" s="520">
        <f t="shared" si="3"/>
        <v>343837.26005575684</v>
      </c>
      <c r="J54" s="520">
        <f t="shared" si="3"/>
        <v>350714.00525687198</v>
      </c>
      <c r="K54" s="520">
        <f t="shared" si="3"/>
        <v>357728.28536200942</v>
      </c>
      <c r="L54" s="520">
        <f t="shared" si="3"/>
        <v>364882.85106924962</v>
      </c>
      <c r="M54" s="520">
        <f t="shared" si="3"/>
        <v>372180.5080906346</v>
      </c>
      <c r="N54" s="520">
        <f t="shared" si="3"/>
        <v>379624.11825244728</v>
      </c>
      <c r="O54" s="520">
        <f t="shared" si="3"/>
        <v>387216.60061749624</v>
      </c>
      <c r="P54" s="520">
        <f t="shared" si="3"/>
        <v>394960.93262984615</v>
      </c>
      <c r="Q54" s="520">
        <f t="shared" si="3"/>
        <v>402860.15128244308</v>
      </c>
      <c r="R54" s="520">
        <f t="shared" si="3"/>
        <v>410917.35430809198</v>
      </c>
      <c r="S54" s="520">
        <f t="shared" ref="S54:AG54" si="4">R54*(1+$D$42)</f>
        <v>419135.70139425382</v>
      </c>
      <c r="T54" s="520">
        <f t="shared" si="4"/>
        <v>427518.41542213887</v>
      </c>
      <c r="U54" s="520">
        <f t="shared" si="4"/>
        <v>436068.78373058164</v>
      </c>
      <c r="V54" s="520">
        <f t="shared" si="4"/>
        <v>444790.15940519329</v>
      </c>
      <c r="W54" s="520">
        <f t="shared" si="4"/>
        <v>453685.96259329718</v>
      </c>
      <c r="X54" s="217">
        <f t="shared" si="4"/>
        <v>462759.68184516311</v>
      </c>
      <c r="Y54" s="217">
        <f t="shared" si="4"/>
        <v>472014.87548206636</v>
      </c>
      <c r="Z54" s="217">
        <f t="shared" si="4"/>
        <v>481455.17299170769</v>
      </c>
      <c r="AA54" s="217">
        <f t="shared" si="4"/>
        <v>491084.27645154187</v>
      </c>
      <c r="AB54" s="217">
        <f t="shared" si="4"/>
        <v>500905.96198057273</v>
      </c>
      <c r="AC54" s="217">
        <f t="shared" si="4"/>
        <v>510924.08122018416</v>
      </c>
      <c r="AD54" s="217">
        <f t="shared" si="4"/>
        <v>521142.56284458784</v>
      </c>
      <c r="AE54" s="217">
        <f t="shared" si="4"/>
        <v>531565.41410147958</v>
      </c>
      <c r="AF54" s="217">
        <f t="shared" si="4"/>
        <v>542196.72238350916</v>
      </c>
      <c r="AG54" s="357">
        <f t="shared" si="4"/>
        <v>553040.6568311794</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530</v>
      </c>
      <c r="E58" s="520">
        <f t="shared" ref="E58:R58" si="11">D58*(1+$D$42)</f>
        <v>540.6</v>
      </c>
      <c r="F58" s="520">
        <f t="shared" si="11"/>
        <v>551.41200000000003</v>
      </c>
      <c r="G58" s="520">
        <f t="shared" si="11"/>
        <v>562.44024000000002</v>
      </c>
      <c r="H58" s="520">
        <f t="shared" si="11"/>
        <v>573.68904480000003</v>
      </c>
      <c r="I58" s="520">
        <f t="shared" si="11"/>
        <v>585.16282569600003</v>
      </c>
      <c r="J58" s="520">
        <f t="shared" si="11"/>
        <v>596.86608220992002</v>
      </c>
      <c r="K58" s="520">
        <f t="shared" si="11"/>
        <v>608.80340385411841</v>
      </c>
      <c r="L58" s="520">
        <f t="shared" si="11"/>
        <v>620.97947193120081</v>
      </c>
      <c r="M58" s="520">
        <f t="shared" si="11"/>
        <v>633.39906136982484</v>
      </c>
      <c r="N58" s="520">
        <f t="shared" si="11"/>
        <v>646.0670425972213</v>
      </c>
      <c r="O58" s="520">
        <f t="shared" si="11"/>
        <v>658.98838344916578</v>
      </c>
      <c r="P58" s="520">
        <f t="shared" si="11"/>
        <v>672.16815111814913</v>
      </c>
      <c r="Q58" s="520">
        <f t="shared" si="11"/>
        <v>685.6115141405121</v>
      </c>
      <c r="R58" s="520">
        <f t="shared" si="11"/>
        <v>699.32374442332241</v>
      </c>
      <c r="S58" s="520">
        <f t="shared" ref="S58:AG58" si="12">R58*(1+$D$42)</f>
        <v>713.31021931178884</v>
      </c>
      <c r="T58" s="520">
        <f t="shared" si="12"/>
        <v>727.57642369802466</v>
      </c>
      <c r="U58" s="520">
        <f t="shared" si="12"/>
        <v>742.12795217198516</v>
      </c>
      <c r="V58" s="520">
        <f t="shared" si="12"/>
        <v>756.97051121542484</v>
      </c>
      <c r="W58" s="520">
        <f t="shared" si="12"/>
        <v>772.1099214397334</v>
      </c>
      <c r="X58" s="217">
        <f t="shared" si="12"/>
        <v>787.55211986852805</v>
      </c>
      <c r="Y58" s="217">
        <f t="shared" si="12"/>
        <v>803.30316226589866</v>
      </c>
      <c r="Z58" s="217">
        <f t="shared" si="12"/>
        <v>819.36922551121665</v>
      </c>
      <c r="AA58" s="217">
        <f t="shared" si="12"/>
        <v>835.75661002144102</v>
      </c>
      <c r="AB58" s="217">
        <f t="shared" si="12"/>
        <v>852.47174222186982</v>
      </c>
      <c r="AC58" s="217">
        <f t="shared" si="12"/>
        <v>869.52117706630725</v>
      </c>
      <c r="AD58" s="217">
        <f t="shared" si="12"/>
        <v>886.91160060763343</v>
      </c>
      <c r="AE58" s="217">
        <f t="shared" si="12"/>
        <v>904.64983261978614</v>
      </c>
      <c r="AF58" s="217">
        <f t="shared" si="12"/>
        <v>922.74282927218189</v>
      </c>
      <c r="AG58" s="716">
        <f t="shared" si="12"/>
        <v>941.19768585762552</v>
      </c>
      <c r="AH58" s="217"/>
      <c r="AI58" s="217"/>
      <c r="AJ58" s="217"/>
      <c r="AK58" s="217"/>
      <c r="AL58" s="217"/>
      <c r="AM58" s="217"/>
      <c r="AN58" s="217"/>
      <c r="AO58" s="217"/>
      <c r="AP58" s="217"/>
      <c r="AQ58" s="217"/>
    </row>
    <row r="59" spans="1:43">
      <c r="A59" s="445"/>
      <c r="B59" s="488" t="s">
        <v>199</v>
      </c>
      <c r="C59" s="445"/>
      <c r="D59" s="361">
        <f>$D$44*(SUM(D54:D56))</f>
        <v>21799.68</v>
      </c>
      <c r="E59" s="520">
        <f>$D$44*(SUM(E54:E56))</f>
        <v>22235.673600000002</v>
      </c>
      <c r="F59" s="520">
        <f t="shared" ref="F59:AG59" si="13">$D$44*(SUM(F54:F56))</f>
        <v>22680.387072000001</v>
      </c>
      <c r="G59" s="520">
        <f t="shared" si="13"/>
        <v>23133.994813440004</v>
      </c>
      <c r="H59" s="520">
        <f t="shared" si="13"/>
        <v>23596.674709708805</v>
      </c>
      <c r="I59" s="520">
        <f t="shared" si="13"/>
        <v>24068.608203902982</v>
      </c>
      <c r="J59" s="520">
        <f t="shared" si="13"/>
        <v>24549.980367981043</v>
      </c>
      <c r="K59" s="520">
        <f t="shared" si="13"/>
        <v>25040.979975340662</v>
      </c>
      <c r="L59" s="520">
        <f t="shared" si="13"/>
        <v>25541.799574847475</v>
      </c>
      <c r="M59" s="520">
        <f t="shared" si="13"/>
        <v>26052.635566344423</v>
      </c>
      <c r="N59" s="520">
        <f t="shared" si="13"/>
        <v>26573.688277671314</v>
      </c>
      <c r="O59" s="520">
        <f t="shared" si="13"/>
        <v>27105.16204322474</v>
      </c>
      <c r="P59" s="520">
        <f t="shared" si="13"/>
        <v>27647.265284089233</v>
      </c>
      <c r="Q59" s="520">
        <f t="shared" si="13"/>
        <v>28200.210589771017</v>
      </c>
      <c r="R59" s="520">
        <f t="shared" si="13"/>
        <v>28764.214801566442</v>
      </c>
      <c r="S59" s="520">
        <f t="shared" si="13"/>
        <v>29339.499097597771</v>
      </c>
      <c r="T59" s="520">
        <f t="shared" si="13"/>
        <v>29926.289079549722</v>
      </c>
      <c r="U59" s="520">
        <f t="shared" si="13"/>
        <v>30524.814861140716</v>
      </c>
      <c r="V59" s="520">
        <f t="shared" si="13"/>
        <v>31135.311158363533</v>
      </c>
      <c r="W59" s="520">
        <f t="shared" si="13"/>
        <v>31758.017381530804</v>
      </c>
      <c r="X59" s="520">
        <f t="shared" si="13"/>
        <v>32393.17772916142</v>
      </c>
      <c r="Y59" s="520">
        <f t="shared" si="13"/>
        <v>33041.041283744649</v>
      </c>
      <c r="Z59" s="520">
        <f t="shared" si="13"/>
        <v>33701.862109419541</v>
      </c>
      <c r="AA59" s="520">
        <f t="shared" si="13"/>
        <v>34375.899351607935</v>
      </c>
      <c r="AB59" s="520">
        <f t="shared" si="13"/>
        <v>35063.417338640094</v>
      </c>
      <c r="AC59" s="520">
        <f t="shared" si="13"/>
        <v>35764.685685412893</v>
      </c>
      <c r="AD59" s="520">
        <f t="shared" si="13"/>
        <v>36479.979399121155</v>
      </c>
      <c r="AE59" s="520">
        <f t="shared" si="13"/>
        <v>37209.578987103574</v>
      </c>
      <c r="AF59" s="520">
        <f t="shared" si="13"/>
        <v>37953.770566845647</v>
      </c>
      <c r="AG59" s="717">
        <f t="shared" si="13"/>
        <v>38712.845978182559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290154.32</v>
      </c>
      <c r="E61" s="522">
        <f>SUM(E54:E58)-SUM(E59:E60)</f>
        <v>295957.40639999998</v>
      </c>
      <c r="F61" s="522">
        <f t="shared" ref="F61:AG61" si="16">SUM(F54:F58)-SUM(F59:F60)</f>
        <v>301876.55452800001</v>
      </c>
      <c r="G61" s="522">
        <f t="shared" si="16"/>
        <v>307914.08561856003</v>
      </c>
      <c r="H61" s="522">
        <f t="shared" si="16"/>
        <v>314072.36733093124</v>
      </c>
      <c r="I61" s="522">
        <f t="shared" si="16"/>
        <v>320353.81467754988</v>
      </c>
      <c r="J61" s="522">
        <f t="shared" si="16"/>
        <v>326760.89097110089</v>
      </c>
      <c r="K61" s="522">
        <f t="shared" si="16"/>
        <v>333296.10879052291</v>
      </c>
      <c r="L61" s="522">
        <f t="shared" si="16"/>
        <v>339962.03096633335</v>
      </c>
      <c r="M61" s="522">
        <f t="shared" si="16"/>
        <v>346761.27158566</v>
      </c>
      <c r="N61" s="522">
        <f t="shared" si="16"/>
        <v>353696.49701737321</v>
      </c>
      <c r="O61" s="522">
        <f t="shared" si="16"/>
        <v>360770.42695772066</v>
      </c>
      <c r="P61" s="522">
        <f t="shared" si="16"/>
        <v>367985.83549687505</v>
      </c>
      <c r="Q61" s="522">
        <f t="shared" si="16"/>
        <v>375345.55220681254</v>
      </c>
      <c r="R61" s="522">
        <f t="shared" si="16"/>
        <v>382852.46325094887</v>
      </c>
      <c r="S61" s="522">
        <f t="shared" si="16"/>
        <v>390509.51251596783</v>
      </c>
      <c r="T61" s="522">
        <f t="shared" si="16"/>
        <v>398319.7027662872</v>
      </c>
      <c r="U61" s="522">
        <f t="shared" si="16"/>
        <v>406286.09682161291</v>
      </c>
      <c r="V61" s="522">
        <f t="shared" si="16"/>
        <v>414411.81875804521</v>
      </c>
      <c r="W61" s="522">
        <f t="shared" si="16"/>
        <v>422700.05513320613</v>
      </c>
      <c r="X61" s="522">
        <f t="shared" si="16"/>
        <v>431154.05623587023</v>
      </c>
      <c r="Y61" s="522">
        <f t="shared" si="16"/>
        <v>439777.1373605876</v>
      </c>
      <c r="Z61" s="522">
        <f t="shared" si="16"/>
        <v>448572.68010779936</v>
      </c>
      <c r="AA61" s="522">
        <f t="shared" si="16"/>
        <v>457544.13370995538</v>
      </c>
      <c r="AB61" s="522">
        <f t="shared" si="16"/>
        <v>466695.0163841545</v>
      </c>
      <c r="AC61" s="522">
        <f t="shared" si="16"/>
        <v>476028.91671183758</v>
      </c>
      <c r="AD61" s="522">
        <f t="shared" si="16"/>
        <v>485549.49504607433</v>
      </c>
      <c r="AE61" s="522">
        <f t="shared" si="16"/>
        <v>495260.4849469958</v>
      </c>
      <c r="AF61" s="522">
        <f t="shared" si="16"/>
        <v>505165.69464593567</v>
      </c>
      <c r="AG61" s="718">
        <f t="shared" si="16"/>
        <v>515269.00853885448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238252</v>
      </c>
      <c r="E63" s="520">
        <f t="shared" ref="E63:R63" si="17">D63*(1+$D$43)</f>
        <v>245399.56</v>
      </c>
      <c r="F63" s="520">
        <f t="shared" si="17"/>
        <v>252761.54680000001</v>
      </c>
      <c r="G63" s="520">
        <f t="shared" si="17"/>
        <v>260344.39320400002</v>
      </c>
      <c r="H63" s="520">
        <f t="shared" si="17"/>
        <v>268154.72500012</v>
      </c>
      <c r="I63" s="520">
        <f t="shared" si="17"/>
        <v>276199.36675012362</v>
      </c>
      <c r="J63" s="520">
        <f t="shared" si="17"/>
        <v>284485.34775262733</v>
      </c>
      <c r="K63" s="520">
        <f t="shared" si="17"/>
        <v>293019.90818520618</v>
      </c>
      <c r="L63" s="520">
        <f t="shared" si="17"/>
        <v>301810.50543076236</v>
      </c>
      <c r="M63" s="520">
        <f t="shared" si="17"/>
        <v>310864.82059368526</v>
      </c>
      <c r="N63" s="520">
        <f t="shared" si="17"/>
        <v>320190.7652114958</v>
      </c>
      <c r="O63" s="520">
        <f t="shared" si="17"/>
        <v>329796.4881678407</v>
      </c>
      <c r="P63" s="520">
        <f t="shared" si="17"/>
        <v>339690.38281287591</v>
      </c>
      <c r="Q63" s="520">
        <f t="shared" si="17"/>
        <v>349881.0942972622</v>
      </c>
      <c r="R63" s="520">
        <f t="shared" si="17"/>
        <v>360377.52712618007</v>
      </c>
      <c r="S63" s="520">
        <f t="shared" ref="S63:AG63" si="18">R63*(1+$D$43)</f>
        <v>371188.85293996549</v>
      </c>
      <c r="T63" s="520">
        <f t="shared" si="18"/>
        <v>382324.51852816448</v>
      </c>
      <c r="U63" s="520">
        <f t="shared" si="18"/>
        <v>393794.25408400944</v>
      </c>
      <c r="V63" s="520">
        <f t="shared" si="18"/>
        <v>405608.08170652972</v>
      </c>
      <c r="W63" s="520">
        <f t="shared" si="18"/>
        <v>417776.32415772561</v>
      </c>
      <c r="X63" s="217">
        <f t="shared" si="18"/>
        <v>430309.61388245737</v>
      </c>
      <c r="Y63" s="217">
        <f t="shared" si="18"/>
        <v>443218.90229893109</v>
      </c>
      <c r="Z63" s="217">
        <f t="shared" si="18"/>
        <v>456515.46936789906</v>
      </c>
      <c r="AA63" s="217">
        <f t="shared" si="18"/>
        <v>470210.93344893603</v>
      </c>
      <c r="AB63" s="217">
        <f t="shared" si="18"/>
        <v>484317.26145240414</v>
      </c>
      <c r="AC63" s="217">
        <f t="shared" si="18"/>
        <v>498846.77929597627</v>
      </c>
      <c r="AD63" s="217">
        <f t="shared" si="18"/>
        <v>513812.18267485558</v>
      </c>
      <c r="AE63" s="217">
        <f t="shared" si="18"/>
        <v>529226.54815510125</v>
      </c>
      <c r="AF63" s="217">
        <f t="shared" si="18"/>
        <v>545103.34459975432</v>
      </c>
      <c r="AG63" s="716">
        <f t="shared" si="18"/>
        <v>561456.44493774697</v>
      </c>
      <c r="AH63" s="217"/>
      <c r="AI63" s="217"/>
      <c r="AJ63" s="217"/>
      <c r="AK63" s="217"/>
      <c r="AL63" s="217"/>
      <c r="AM63" s="217"/>
      <c r="AN63" s="217"/>
      <c r="AO63" s="217"/>
      <c r="AP63" s="217"/>
      <c r="AQ63" s="217"/>
    </row>
    <row r="64" spans="1:43">
      <c r="A64" s="445"/>
      <c r="B64" s="524" t="s">
        <v>1337</v>
      </c>
      <c r="C64" s="445"/>
      <c r="D64" s="359">
        <f>M43</f>
        <v>14575</v>
      </c>
      <c r="E64" s="520">
        <f t="shared" ref="E64:R64" si="19">D64*(1+$D$43)</f>
        <v>15012.25</v>
      </c>
      <c r="F64" s="520">
        <f t="shared" si="19"/>
        <v>15462.6175</v>
      </c>
      <c r="G64" s="520">
        <f t="shared" si="19"/>
        <v>15926.496025</v>
      </c>
      <c r="H64" s="520">
        <f t="shared" si="19"/>
        <v>16404.29090575</v>
      </c>
      <c r="I64" s="520">
        <f t="shared" si="19"/>
        <v>16896.419632922501</v>
      </c>
      <c r="J64" s="520">
        <f t="shared" si="19"/>
        <v>17403.312221910179</v>
      </c>
      <c r="K64" s="520">
        <f t="shared" si="19"/>
        <v>17925.411588567484</v>
      </c>
      <c r="L64" s="520">
        <f t="shared" si="19"/>
        <v>18463.17393622451</v>
      </c>
      <c r="M64" s="520">
        <f t="shared" si="19"/>
        <v>19017.069154311244</v>
      </c>
      <c r="N64" s="520">
        <f t="shared" si="19"/>
        <v>19587.581228940584</v>
      </c>
      <c r="O64" s="520">
        <f t="shared" si="19"/>
        <v>20175.208665808801</v>
      </c>
      <c r="P64" s="520">
        <f t="shared" si="19"/>
        <v>20780.464925783064</v>
      </c>
      <c r="Q64" s="520">
        <f t="shared" si="19"/>
        <v>21403.878873556558</v>
      </c>
      <c r="R64" s="520">
        <f t="shared" si="19"/>
        <v>22045.995239763255</v>
      </c>
      <c r="S64" s="520">
        <f t="shared" ref="S64:AG64" si="20">R64*(1+$D$43)</f>
        <v>22707.375096956152</v>
      </c>
      <c r="T64" s="520">
        <f t="shared" si="20"/>
        <v>23388.596349864838</v>
      </c>
      <c r="U64" s="520">
        <f t="shared" si="20"/>
        <v>24090.254240360784</v>
      </c>
      <c r="V64" s="520">
        <f t="shared" si="20"/>
        <v>24812.961867571608</v>
      </c>
      <c r="W64" s="520">
        <f t="shared" si="20"/>
        <v>25557.350723598756</v>
      </c>
      <c r="X64" s="217">
        <f t="shared" si="20"/>
        <v>26324.071245306721</v>
      </c>
      <c r="Y64" s="217">
        <f t="shared" si="20"/>
        <v>27113.793382665925</v>
      </c>
      <c r="Z64" s="217">
        <f t="shared" si="20"/>
        <v>27927.207184145904</v>
      </c>
      <c r="AA64" s="217">
        <f t="shared" si="20"/>
        <v>28765.023399670281</v>
      </c>
      <c r="AB64" s="217">
        <f t="shared" si="20"/>
        <v>29627.974101660391</v>
      </c>
      <c r="AC64" s="217">
        <f t="shared" si="20"/>
        <v>30516.813324710205</v>
      </c>
      <c r="AD64" s="217">
        <f t="shared" si="20"/>
        <v>31432.317724451514</v>
      </c>
      <c r="AE64" s="217">
        <f t="shared" si="20"/>
        <v>32375.28725618506</v>
      </c>
      <c r="AF64" s="217">
        <f t="shared" si="20"/>
        <v>33346.545873870615</v>
      </c>
      <c r="AG64" s="716">
        <f t="shared" si="20"/>
        <v>34346.942250086737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37327.320000000007</v>
      </c>
      <c r="E66" s="527">
        <f>E61-SUM(E63:E64)</f>
        <v>35545.59639999998</v>
      </c>
      <c r="F66" s="527">
        <f t="shared" ref="F66:AG66" si="21">F61-SUM(F63:F64)</f>
        <v>33652.390228000004</v>
      </c>
      <c r="G66" s="527">
        <f t="shared" si="21"/>
        <v>31643.196389560006</v>
      </c>
      <c r="H66" s="527">
        <f t="shared" si="21"/>
        <v>29513.351425061235</v>
      </c>
      <c r="I66" s="527">
        <f t="shared" si="21"/>
        <v>27258.028294503747</v>
      </c>
      <c r="J66" s="527">
        <f t="shared" si="21"/>
        <v>24872.23099656339</v>
      </c>
      <c r="K66" s="527">
        <f t="shared" si="21"/>
        <v>22350.789016749244</v>
      </c>
      <c r="L66" s="527">
        <f t="shared" si="21"/>
        <v>19688.351599346497</v>
      </c>
      <c r="M66" s="527">
        <f t="shared" si="21"/>
        <v>16879.381837663474</v>
      </c>
      <c r="N66" s="527">
        <f t="shared" si="21"/>
        <v>13918.150576936838</v>
      </c>
      <c r="O66" s="527">
        <f t="shared" si="21"/>
        <v>10798.730124071182</v>
      </c>
      <c r="P66" s="527">
        <f t="shared" si="21"/>
        <v>7514.9877582160989</v>
      </c>
      <c r="Q66" s="527">
        <f t="shared" si="21"/>
        <v>4060.5790359937819</v>
      </c>
      <c r="R66" s="527">
        <f t="shared" si="21"/>
        <v>428.940885005577</v>
      </c>
      <c r="S66" s="527">
        <f t="shared" si="21"/>
        <v>-3386.7155209538178</v>
      </c>
      <c r="T66" s="527">
        <f t="shared" si="21"/>
        <v>-7393.4121117421309</v>
      </c>
      <c r="U66" s="527">
        <f t="shared" si="21"/>
        <v>-11598.411502757343</v>
      </c>
      <c r="V66" s="527">
        <f t="shared" si="21"/>
        <v>-16009.224816056143</v>
      </c>
      <c r="W66" s="527">
        <f t="shared" si="21"/>
        <v>-20633.619748118217</v>
      </c>
      <c r="X66" s="527">
        <f t="shared" si="21"/>
        <v>-25479.628891893837</v>
      </c>
      <c r="Y66" s="527">
        <f t="shared" si="21"/>
        <v>-30555.55832100939</v>
      </c>
      <c r="Z66" s="527">
        <f t="shared" si="21"/>
        <v>-35869.996444245626</v>
      </c>
      <c r="AA66" s="527">
        <f t="shared" si="21"/>
        <v>-41431.823138650914</v>
      </c>
      <c r="AB66" s="527">
        <f t="shared" si="21"/>
        <v>-47250.219169910008</v>
      </c>
      <c r="AC66" s="527">
        <f t="shared" si="21"/>
        <v>-53334.675908848934</v>
      </c>
      <c r="AD66" s="527">
        <f t="shared" si="21"/>
        <v>-59695.005353232787</v>
      </c>
      <c r="AE66" s="527">
        <f t="shared" si="21"/>
        <v>-66341.350464290532</v>
      </c>
      <c r="AF66" s="527">
        <f t="shared" si="21"/>
        <v>-73284.195827689255</v>
      </c>
      <c r="AG66" s="720">
        <f t="shared" si="21"/>
        <v>-80534.378648979182</v>
      </c>
      <c r="AH66" s="219"/>
      <c r="AI66" s="219"/>
      <c r="AJ66" s="219"/>
      <c r="AK66" s="219"/>
      <c r="AL66" s="219"/>
      <c r="AM66" s="219"/>
      <c r="AN66" s="219"/>
      <c r="AO66" s="219"/>
      <c r="AP66" s="219"/>
      <c r="AQ66" s="219"/>
    </row>
    <row r="67" spans="1:43" ht="14.4"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1">
        <f t="shared" si="23"/>
        <v>0</v>
      </c>
      <c r="AH67" s="220"/>
      <c r="AI67" s="220"/>
      <c r="AJ67" s="220"/>
      <c r="AK67" s="220"/>
      <c r="AL67" s="220"/>
      <c r="AM67" s="220"/>
      <c r="AN67" s="220"/>
      <c r="AO67" s="220"/>
      <c r="AP67" s="220"/>
      <c r="AQ67" s="220"/>
    </row>
    <row r="68" spans="1:43" s="373" customFormat="1" ht="15" thickTop="1" thickBot="1">
      <c r="A68" s="528"/>
      <c r="B68" s="488" t="s">
        <v>1871</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9105.9055163717203</v>
      </c>
      <c r="B70" s="524" t="s">
        <v>1338</v>
      </c>
      <c r="C70" s="445"/>
      <c r="D70" s="361">
        <f>IF(A70&gt;0,MAX(IF((D$66-(D$67+D$69))&lt;SUM($A$70:$A$73),IF(((D$66-(D$67+D$69))*$A70/SUM($A$70:$A$73))&lt;$A70,(D$66-(D$67+D$69))*$A70/SUM($A$70:$A$73),$A70),$A70),0),0)</f>
        <v>6056.7389033830668</v>
      </c>
      <c r="E70" s="221">
        <f t="shared" ref="E70:N73" si="25">MAX(IF((E$66-(E$67+E$69))&lt;SUM($A$70:$A$73),IF(((E$66-(E$67+E$69))*$A70/SUM($A$70:$A$73))&lt;$A70,(E$66-(E$67+E$69))*$A70/SUM($A$70:$A$73),$A70),$A70),0)</f>
        <v>5767.6360520882008</v>
      </c>
      <c r="F70" s="221">
        <f t="shared" si="25"/>
        <v>5460.4440148865697</v>
      </c>
      <c r="G70" s="221">
        <f t="shared" si="25"/>
        <v>5134.4317941935997</v>
      </c>
      <c r="H70" s="221">
        <f t="shared" si="25"/>
        <v>4788.842696057055</v>
      </c>
      <c r="I70" s="221">
        <f t="shared" si="25"/>
        <v>4422.8934839371586</v>
      </c>
      <c r="J70" s="221">
        <f t="shared" si="25"/>
        <v>4035.7735055936419</v>
      </c>
      <c r="K70" s="221">
        <f t="shared" si="25"/>
        <v>3626.6437922425748</v>
      </c>
      <c r="L70" s="221">
        <f t="shared" si="25"/>
        <v>3194.6361291206044</v>
      </c>
      <c r="M70" s="221">
        <f t="shared" si="25"/>
        <v>2738.8520965671769</v>
      </c>
      <c r="N70" s="221">
        <f t="shared" si="25"/>
        <v>2258.3620807086286</v>
      </c>
      <c r="O70" s="221">
        <f t="shared" ref="O70:X73" si="26">MAX(IF((O$66-(O$67+O$69))&lt;SUM($A$70:$A$73),IF(((O$66-(O$67+O$69))*$A70/SUM($A$70:$A$73))&lt;$A70,(O$66-(O$67+O$69))*$A70/SUM($A$70:$A$73),$A70),$A70),0)</f>
        <v>1752.2042527991985</v>
      </c>
      <c r="P70" s="221">
        <f t="shared" si="26"/>
        <v>1219.383516245874</v>
      </c>
      <c r="Q70" s="221">
        <f t="shared" si="26"/>
        <v>658.87042031319811</v>
      </c>
      <c r="R70" s="221">
        <f t="shared" si="26"/>
        <v>69.60003947416638</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2">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23507.798463008279</v>
      </c>
      <c r="B72" s="524" t="s">
        <v>207</v>
      </c>
      <c r="C72" s="445"/>
      <c r="D72" s="361">
        <f>IF(A72&gt;0,MAX(IF((D$66-(D$67+D$69))&lt;SUM($A$70:$A$73),IF(((D$66-(D$67+D$69))*$A72/SUM($A$70:$A$73))&lt;$A72,(D$66-(D$67+D$69))*$A72/SUM($A$70:$A$73),$A72),$A72),0),0)</f>
        <v>15636.072351926066</v>
      </c>
      <c r="E72" s="221">
        <f t="shared" si="25"/>
        <v>14889.7246601889</v>
      </c>
      <c r="F72" s="221">
        <f t="shared" si="25"/>
        <v>14096.677940453741</v>
      </c>
      <c r="G72" s="221">
        <f t="shared" si="25"/>
        <v>13255.045049935699</v>
      </c>
      <c r="H72" s="221">
        <f t="shared" si="25"/>
        <v>12362.872508127499</v>
      </c>
      <c r="I72" s="221">
        <f t="shared" si="25"/>
        <v>11418.138312198904</v>
      </c>
      <c r="J72" s="221">
        <f t="shared" si="25"/>
        <v>10418.749682969023</v>
      </c>
      <c r="K72" s="221">
        <f t="shared" si="25"/>
        <v>9362.5407392902998</v>
      </c>
      <c r="L72" s="221">
        <f t="shared" si="25"/>
        <v>8247.270098617877</v>
      </c>
      <c r="M72" s="221">
        <f t="shared" si="25"/>
        <v>7070.6184014682221</v>
      </c>
      <c r="N72" s="221">
        <f t="shared" si="25"/>
        <v>5830.185757401975</v>
      </c>
      <c r="O72" s="221">
        <f t="shared" si="26"/>
        <v>4523.4891100914965</v>
      </c>
      <c r="P72" s="221">
        <f t="shared" si="26"/>
        <v>3147.9595189610609</v>
      </c>
      <c r="Q72" s="221">
        <f t="shared" si="26"/>
        <v>1700.9393548080322</v>
      </c>
      <c r="R72" s="221">
        <f t="shared" si="26"/>
        <v>179.67940673604213</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23505.44768316198</v>
      </c>
      <c r="B73" s="524" t="s">
        <v>208</v>
      </c>
      <c r="C73" s="445"/>
      <c r="D73" s="361">
        <f>IF(A73&gt;0,MAX(IF((D$66-(D$67+D$69))&lt;SUM($A$70:$A$73),IF(((D$66-(D$67+D$69))*$A73/SUM($A$70:$A$73))&lt;$A73,(D$66-(D$67+D$69))*$A73/SUM($A$70:$A$73),$A73),$A73),0),0)</f>
        <v>15634.508744690875</v>
      </c>
      <c r="E73" s="222">
        <f t="shared" si="25"/>
        <v>14888.235687722883</v>
      </c>
      <c r="F73" s="222">
        <f t="shared" si="25"/>
        <v>14095.268272659696</v>
      </c>
      <c r="G73" s="222">
        <f t="shared" si="25"/>
        <v>13253.719545430708</v>
      </c>
      <c r="H73" s="222">
        <f t="shared" si="25"/>
        <v>12361.636220876684</v>
      </c>
      <c r="I73" s="222">
        <f t="shared" si="25"/>
        <v>11416.996498367684</v>
      </c>
      <c r="J73" s="222">
        <f t="shared" si="25"/>
        <v>10417.707808000727</v>
      </c>
      <c r="K73" s="222">
        <f t="shared" si="25"/>
        <v>9361.6044852163723</v>
      </c>
      <c r="L73" s="222">
        <f t="shared" si="25"/>
        <v>8246.4453716080152</v>
      </c>
      <c r="M73" s="222">
        <f t="shared" si="25"/>
        <v>7069.9113396280754</v>
      </c>
      <c r="N73" s="222">
        <f t="shared" si="25"/>
        <v>5829.6027388262346</v>
      </c>
      <c r="O73" s="222">
        <f t="shared" si="26"/>
        <v>4523.0367611804877</v>
      </c>
      <c r="P73" s="222">
        <f t="shared" si="26"/>
        <v>3147.6447230091649</v>
      </c>
      <c r="Q73" s="222">
        <f t="shared" si="26"/>
        <v>1700.7692608725517</v>
      </c>
      <c r="R73" s="222">
        <f t="shared" si="26"/>
        <v>179.66143879536853</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37327.320000000007</v>
      </c>
      <c r="E76" s="376">
        <f t="shared" si="28"/>
        <v>35545.59639999998</v>
      </c>
      <c r="F76" s="376">
        <f t="shared" si="28"/>
        <v>33652.390228000004</v>
      </c>
      <c r="G76" s="376">
        <f t="shared" si="28"/>
        <v>31643.196389560006</v>
      </c>
      <c r="H76" s="376">
        <f t="shared" si="28"/>
        <v>29513.351425061235</v>
      </c>
      <c r="I76" s="376">
        <f t="shared" si="28"/>
        <v>27258.028294503747</v>
      </c>
      <c r="J76" s="376">
        <f t="shared" si="28"/>
        <v>24872.23099656339</v>
      </c>
      <c r="K76" s="376">
        <f t="shared" si="28"/>
        <v>22350.789016749244</v>
      </c>
      <c r="L76" s="376">
        <f t="shared" si="28"/>
        <v>19688.351599346497</v>
      </c>
      <c r="M76" s="376">
        <f t="shared" si="28"/>
        <v>16879.381837663474</v>
      </c>
      <c r="N76" s="376">
        <f t="shared" si="28"/>
        <v>13918.150576936838</v>
      </c>
      <c r="O76" s="376">
        <f t="shared" si="28"/>
        <v>10798.730124071182</v>
      </c>
      <c r="P76" s="376">
        <f t="shared" si="28"/>
        <v>7514.9877582160989</v>
      </c>
      <c r="Q76" s="376">
        <f t="shared" si="28"/>
        <v>4060.5790359937819</v>
      </c>
      <c r="R76" s="376">
        <f t="shared" si="28"/>
        <v>428.940885005577</v>
      </c>
      <c r="S76" s="376">
        <f t="shared" si="28"/>
        <v>-3386.7155209538178</v>
      </c>
      <c r="T76" s="376">
        <f t="shared" si="28"/>
        <v>-7393.4121117421309</v>
      </c>
      <c r="U76" s="376">
        <f t="shared" si="28"/>
        <v>-11598.411502757343</v>
      </c>
      <c r="V76" s="376">
        <f t="shared" si="28"/>
        <v>-16009.224816056143</v>
      </c>
      <c r="W76" s="376">
        <f t="shared" si="28"/>
        <v>-20633.619748118217</v>
      </c>
      <c r="X76" s="376">
        <f t="shared" si="28"/>
        <v>-25479.628891893837</v>
      </c>
      <c r="Y76" s="376">
        <f t="shared" si="28"/>
        <v>-30555.55832100939</v>
      </c>
      <c r="Z76" s="376">
        <f t="shared" si="28"/>
        <v>-35869.996444245626</v>
      </c>
      <c r="AA76" s="376">
        <f t="shared" si="28"/>
        <v>-41431.823138650914</v>
      </c>
      <c r="AB76" s="376">
        <f t="shared" si="28"/>
        <v>-47250.219169910008</v>
      </c>
      <c r="AC76" s="376">
        <f t="shared" si="28"/>
        <v>-53334.675908848934</v>
      </c>
      <c r="AD76" s="376">
        <f t="shared" si="28"/>
        <v>-59695.005353232787</v>
      </c>
      <c r="AE76" s="376">
        <f t="shared" si="28"/>
        <v>-66341.350464290532</v>
      </c>
      <c r="AF76" s="376">
        <f t="shared" si="28"/>
        <v>-73284.195827689255</v>
      </c>
      <c r="AG76" s="726">
        <f t="shared" si="28"/>
        <v>-80534.378648979182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0</v>
      </c>
      <c r="E78" s="1581">
        <f t="shared" ref="E78:AG78" si="29">IF(E67+E68+E69&gt;0,E66/(E67+E68+E69),0)</f>
        <v>0</v>
      </c>
      <c r="F78" s="1581">
        <f t="shared" si="29"/>
        <v>0</v>
      </c>
      <c r="G78" s="1581">
        <f t="shared" si="29"/>
        <v>0</v>
      </c>
      <c r="H78" s="1581">
        <f t="shared" si="29"/>
        <v>0</v>
      </c>
      <c r="I78" s="1581">
        <f t="shared" si="29"/>
        <v>0</v>
      </c>
      <c r="J78" s="1581">
        <f t="shared" si="29"/>
        <v>0</v>
      </c>
      <c r="K78" s="1581">
        <f t="shared" si="29"/>
        <v>0</v>
      </c>
      <c r="L78" s="1581">
        <f t="shared" si="29"/>
        <v>0</v>
      </c>
      <c r="M78" s="1581">
        <f t="shared" si="29"/>
        <v>0</v>
      </c>
      <c r="N78" s="1581">
        <f t="shared" si="29"/>
        <v>0</v>
      </c>
      <c r="O78" s="1581">
        <f t="shared" si="29"/>
        <v>0</v>
      </c>
      <c r="P78" s="1581">
        <f t="shared" si="29"/>
        <v>0</v>
      </c>
      <c r="Q78" s="1581">
        <f t="shared" si="29"/>
        <v>0</v>
      </c>
      <c r="R78" s="1581">
        <f t="shared" si="29"/>
        <v>0</v>
      </c>
      <c r="S78" s="1581">
        <f t="shared" si="29"/>
        <v>0</v>
      </c>
      <c r="T78" s="1581">
        <f t="shared" si="29"/>
        <v>0</v>
      </c>
      <c r="U78" s="1581">
        <f t="shared" si="29"/>
        <v>0</v>
      </c>
      <c r="V78" s="1581">
        <f t="shared" si="29"/>
        <v>0</v>
      </c>
      <c r="W78" s="1581">
        <f t="shared" si="29"/>
        <v>0</v>
      </c>
      <c r="X78" s="1581">
        <f t="shared" si="29"/>
        <v>0</v>
      </c>
      <c r="Y78" s="1581">
        <f t="shared" si="29"/>
        <v>0</v>
      </c>
      <c r="Z78" s="1581">
        <f t="shared" si="29"/>
        <v>0</v>
      </c>
      <c r="AA78" s="1581">
        <f t="shared" si="29"/>
        <v>0</v>
      </c>
      <c r="AB78" s="1581">
        <f t="shared" si="29"/>
        <v>0</v>
      </c>
      <c r="AC78" s="1581">
        <f t="shared" si="29"/>
        <v>0</v>
      </c>
      <c r="AD78" s="1581">
        <f t="shared" si="29"/>
        <v>0</v>
      </c>
      <c r="AE78" s="1581">
        <f t="shared" si="29"/>
        <v>0</v>
      </c>
      <c r="AF78" s="1581">
        <f t="shared" si="29"/>
        <v>0</v>
      </c>
      <c r="AG78" s="1581">
        <f t="shared" si="29"/>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4.4"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-3386.7155209538178</v>
      </c>
      <c r="T82" s="527">
        <f t="shared" si="30"/>
        <v>-7393.4121117421309</v>
      </c>
      <c r="U82" s="527">
        <f t="shared" si="30"/>
        <v>-11598.411502757343</v>
      </c>
      <c r="V82" s="527">
        <f t="shared" si="30"/>
        <v>-16009.224816056143</v>
      </c>
      <c r="W82" s="527">
        <f t="shared" si="30"/>
        <v>-20633.619748118217</v>
      </c>
      <c r="X82" s="375">
        <f t="shared" si="30"/>
        <v>-25479.628891893837</v>
      </c>
      <c r="Y82" s="375">
        <f t="shared" si="30"/>
        <v>-30555.55832100939</v>
      </c>
      <c r="Z82" s="375">
        <f t="shared" si="30"/>
        <v>-35869.996444245626</v>
      </c>
      <c r="AA82" s="375">
        <f t="shared" si="30"/>
        <v>-41431.823138650914</v>
      </c>
      <c r="AB82" s="375">
        <f t="shared" si="30"/>
        <v>-47250.219169910008</v>
      </c>
      <c r="AC82" s="375">
        <f t="shared" si="30"/>
        <v>-53334.675908848934</v>
      </c>
      <c r="AD82" s="375">
        <f t="shared" si="30"/>
        <v>-59695.005353232787</v>
      </c>
      <c r="AE82" s="375">
        <f t="shared" si="30"/>
        <v>-66341.350464290532</v>
      </c>
      <c r="AF82" s="375">
        <f t="shared" si="30"/>
        <v>-73284.195827689255</v>
      </c>
      <c r="AG82" s="730">
        <f t="shared" si="30"/>
        <v>-80534.378648979182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0.99999999999999989</v>
      </c>
      <c r="I84" s="543">
        <f t="shared" si="31"/>
        <v>1</v>
      </c>
      <c r="J84" s="543">
        <f t="shared" si="31"/>
        <v>1</v>
      </c>
      <c r="K84" s="543">
        <f t="shared" si="31"/>
        <v>0.99999999999999989</v>
      </c>
      <c r="L84" s="543">
        <f t="shared" si="31"/>
        <v>1</v>
      </c>
      <c r="M84" s="543">
        <f t="shared" si="31"/>
        <v>1</v>
      </c>
      <c r="N84" s="543">
        <f t="shared" si="31"/>
        <v>1</v>
      </c>
      <c r="O84" s="543">
        <f t="shared" si="31"/>
        <v>1</v>
      </c>
      <c r="P84" s="543">
        <f t="shared" si="31"/>
        <v>0.99999999999999978</v>
      </c>
      <c r="Q84" s="543">
        <f t="shared" si="31"/>
        <v>1</v>
      </c>
      <c r="R84" s="543">
        <f t="shared" si="31"/>
        <v>1</v>
      </c>
      <c r="S84" s="543">
        <f t="shared" si="31"/>
        <v>0</v>
      </c>
      <c r="T84" s="543">
        <f t="shared" si="31"/>
        <v>0</v>
      </c>
      <c r="U84" s="543">
        <f t="shared" si="31"/>
        <v>0</v>
      </c>
      <c r="V84" s="543">
        <f t="shared" si="31"/>
        <v>0</v>
      </c>
      <c r="W84" s="543">
        <f t="shared" si="31"/>
        <v>0</v>
      </c>
      <c r="X84" s="543">
        <f t="shared" si="31"/>
        <v>0</v>
      </c>
      <c r="Y84" s="543">
        <f t="shared" si="31"/>
        <v>0</v>
      </c>
      <c r="Z84" s="543">
        <f t="shared" si="31"/>
        <v>0</v>
      </c>
      <c r="AA84" s="543">
        <f t="shared" si="31"/>
        <v>0</v>
      </c>
      <c r="AB84" s="543">
        <f t="shared" si="31"/>
        <v>0</v>
      </c>
      <c r="AC84" s="543">
        <f t="shared" si="31"/>
        <v>0</v>
      </c>
      <c r="AD84" s="543">
        <f t="shared" si="31"/>
        <v>0</v>
      </c>
      <c r="AE84" s="543">
        <f t="shared" si="31"/>
        <v>0</v>
      </c>
      <c r="AF84" s="543">
        <f t="shared" si="31"/>
        <v>0</v>
      </c>
      <c r="AG84" s="543">
        <f t="shared" si="31"/>
        <v>0</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1.1476397694866449</v>
      </c>
      <c r="E87" s="445">
        <f t="shared" si="32"/>
        <v>1.1364976358023087</v>
      </c>
      <c r="F87" s="445">
        <f t="shared" si="32"/>
        <v>1.12546367817316</v>
      </c>
      <c r="G87" s="445">
        <f t="shared" si="32"/>
        <v>1.1145368463462362</v>
      </c>
      <c r="H87" s="445">
        <f t="shared" si="32"/>
        <v>1.1037161002652049</v>
      </c>
      <c r="I87" s="445">
        <f t="shared" si="32"/>
        <v>1.0930004099713679</v>
      </c>
      <c r="J87" s="445">
        <f t="shared" si="32"/>
        <v>1.0823887555056264</v>
      </c>
      <c r="K87" s="445">
        <f t="shared" si="32"/>
        <v>1.0718801268113971</v>
      </c>
      <c r="L87" s="445">
        <f t="shared" si="32"/>
        <v>1.0614735236384709</v>
      </c>
      <c r="M87" s="445">
        <f t="shared" si="32"/>
        <v>1.0511679554478057</v>
      </c>
      <c r="N87" s="445">
        <f t="shared" si="32"/>
        <v>1.0409624413172447</v>
      </c>
      <c r="O87" s="445">
        <f t="shared" si="32"/>
        <v>1.0308560098481452</v>
      </c>
      <c r="P87" s="445">
        <f t="shared" si="32"/>
        <v>1.0208476990729205</v>
      </c>
      <c r="Q87" s="445">
        <f t="shared" si="32"/>
        <v>1.0109365563634745</v>
      </c>
      <c r="R87" s="445">
        <f t="shared" si="32"/>
        <v>1.0011216383405284</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no</v>
      </c>
      <c r="J92" s="546" t="str">
        <f t="shared" si="33"/>
        <v>no</v>
      </c>
      <c r="K92" s="546" t="str">
        <f t="shared" si="33"/>
        <v>no</v>
      </c>
      <c r="L92" s="546" t="str">
        <f t="shared" si="33"/>
        <v>no</v>
      </c>
      <c r="M92" s="546" t="str">
        <f t="shared" si="33"/>
        <v>no</v>
      </c>
      <c r="N92" s="546" t="str">
        <f t="shared" si="33"/>
        <v>no</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2">
        <f>SUM(D87:R87)/15</f>
        <v>1.0728326097593692</v>
      </c>
      <c r="E100" s="549"/>
      <c r="F100" s="1951"/>
      <c r="G100" s="1951"/>
      <c r="H100" s="1951"/>
      <c r="I100" s="1951"/>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3">
        <f>IF(SUM(D63:D64)&gt;0,(SUM(D76:R76))/(SUM(D63:R64))+0,"n/a")</f>
        <v>6.7084514948598628E-2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0.12719702882877151</v>
      </c>
      <c r="H109" s="709">
        <v>0.15</v>
      </c>
      <c r="I109" s="1316">
        <f>IF(SUM(Budget!G314:L314)&gt;0,Budget!D366/SUM(Budget!G314:L314),"n/a")</f>
        <v>0.11628123543108707</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0</v>
      </c>
      <c r="M120" s="200">
        <f>'Housing Credit'!$E$52</f>
        <v>0</v>
      </c>
      <c r="N120" s="201">
        <f>'Housing Credit'!$F$52</f>
        <v>991710.72351000004</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f t="shared" ref="C122:D127" si="37">C9</f>
        <v>0</v>
      </c>
      <c r="D122" s="568">
        <f t="shared" si="37"/>
        <v>0</v>
      </c>
      <c r="E122" s="566">
        <f t="shared" ref="E122:E131" si="38">D122/D$132</f>
        <v>0</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ERHAL</v>
      </c>
      <c r="D124" s="565">
        <f t="shared" si="37"/>
        <v>117920</v>
      </c>
      <c r="E124" s="566">
        <f t="shared" si="38"/>
        <v>1.1205568878851095E-2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10212241</v>
      </c>
      <c r="O125" s="470"/>
      <c r="P125" s="445"/>
      <c r="Q125" s="445"/>
      <c r="R125" s="445"/>
      <c r="S125" s="445"/>
      <c r="T125" s="445"/>
      <c r="U125" s="445"/>
      <c r="V125" s="445"/>
      <c r="W125" s="445"/>
    </row>
    <row r="126" spans="1:23">
      <c r="A126" s="445"/>
      <c r="B126" s="564" t="s">
        <v>142</v>
      </c>
      <c r="C126" s="567" t="str">
        <f t="shared" si="37"/>
        <v>City of Cincinnati HOME Funds</v>
      </c>
      <c r="D126" s="565">
        <f t="shared" si="37"/>
        <v>530000</v>
      </c>
      <c r="E126" s="566">
        <f t="shared" si="38"/>
        <v>5.0364242756030193E-2</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t="str">
        <f t="shared" si="37"/>
        <v>Federal Home Loan Bank of Cincinnati</v>
      </c>
      <c r="D127" s="565">
        <f t="shared" si="37"/>
        <v>529947</v>
      </c>
      <c r="E127" s="566">
        <f t="shared" si="38"/>
        <v>5.0359206331754586E-2</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9245472</v>
      </c>
      <c r="E128" s="566">
        <f t="shared" si="38"/>
        <v>0.87856829472090558</v>
      </c>
      <c r="F128" s="570">
        <f>E16</f>
        <v>0.93482088148754816</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0</v>
      </c>
      <c r="M129" s="1229">
        <f>IF(M125&gt;0,M125-SUM(M126:M128),0)</f>
        <v>0</v>
      </c>
      <c r="N129" s="1230">
        <f>IF(N125&gt;0,N125-(N126+N127),0)</f>
        <v>10212241</v>
      </c>
      <c r="O129" s="470"/>
      <c r="P129" s="445"/>
      <c r="Q129" s="445"/>
      <c r="R129" s="445"/>
      <c r="S129" s="445"/>
      <c r="T129" s="445"/>
      <c r="U129" s="445"/>
      <c r="V129" s="445"/>
      <c r="W129" s="445"/>
    </row>
    <row r="130" spans="1:23">
      <c r="A130" s="445"/>
      <c r="B130" s="564" t="s">
        <v>160</v>
      </c>
      <c r="C130" s="567" t="str">
        <f t="shared" si="39"/>
        <v>General Partnership Loan</v>
      </c>
      <c r="D130" s="565">
        <f t="shared" si="39"/>
        <v>100000</v>
      </c>
      <c r="E130" s="566">
        <f t="shared" si="38"/>
        <v>9.502687312458527E-3</v>
      </c>
      <c r="F130" s="477"/>
      <c r="G130" s="445"/>
      <c r="H130" s="445"/>
      <c r="I130" s="1231"/>
      <c r="J130" s="1231"/>
      <c r="K130" s="1232" t="s">
        <v>1400</v>
      </c>
      <c r="L130" s="1233"/>
      <c r="M130" s="1234">
        <f>'Housing Credit'!$E$33</f>
        <v>0</v>
      </c>
      <c r="N130" s="1235">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0</v>
      </c>
      <c r="M131" s="1229">
        <f>M129+(M129*0.3*M130)</f>
        <v>0</v>
      </c>
      <c r="N131" s="1230">
        <f>N129+(N129*0.3*N130)</f>
        <v>13275913.300000001</v>
      </c>
      <c r="O131" s="470"/>
      <c r="P131" s="445"/>
      <c r="Q131" s="445"/>
      <c r="R131" s="445"/>
      <c r="S131" s="445"/>
      <c r="T131" s="445"/>
      <c r="U131" s="445"/>
      <c r="V131" s="445"/>
      <c r="W131" s="445"/>
    </row>
    <row r="132" spans="1:23">
      <c r="A132" s="445"/>
      <c r="B132" s="571" t="s">
        <v>162</v>
      </c>
      <c r="C132" s="500" t="s">
        <v>163</v>
      </c>
      <c r="D132" s="565">
        <f>SUM(D122:D131)</f>
        <v>10523339</v>
      </c>
      <c r="E132" s="477"/>
      <c r="F132" s="477"/>
      <c r="G132" s="445"/>
      <c r="H132" s="445"/>
      <c r="I132" s="477"/>
      <c r="J132" s="477"/>
      <c r="K132" s="1222" t="s">
        <v>1401</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1402</v>
      </c>
      <c r="L133" s="1228">
        <f>L131</f>
        <v>0</v>
      </c>
      <c r="M133" s="1229">
        <f>SUM(M131:M132)</f>
        <v>0</v>
      </c>
      <c r="N133" s="1230">
        <f>SUM(N131:N132)</f>
        <v>13275913.300000001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1257</v>
      </c>
      <c r="L134" s="1236"/>
      <c r="M134" s="1237"/>
      <c r="N134" s="1238"/>
      <c r="O134" s="470"/>
      <c r="P134" s="445"/>
      <c r="Q134" s="445"/>
      <c r="R134" s="445"/>
      <c r="S134" s="445"/>
      <c r="T134" s="445"/>
      <c r="U134" s="445"/>
      <c r="V134" s="445"/>
      <c r="W134" s="445"/>
    </row>
    <row r="135" spans="1:23">
      <c r="A135" s="445"/>
      <c r="B135" s="469"/>
      <c r="C135" s="519" t="s">
        <v>164</v>
      </c>
      <c r="D135" s="565">
        <f>D23</f>
        <v>10523339</v>
      </c>
      <c r="E135" s="477"/>
      <c r="F135" s="477"/>
      <c r="G135" s="445"/>
      <c r="H135" s="445"/>
      <c r="I135" s="477"/>
      <c r="J135" s="477"/>
      <c r="K135" s="1222" t="s">
        <v>112</v>
      </c>
      <c r="L135" s="1228">
        <f>L133-L134</f>
        <v>0</v>
      </c>
      <c r="M135" s="1228">
        <f>M133-M134</f>
        <v>0</v>
      </c>
      <c r="N135" s="1230">
        <f>N133-N134</f>
        <v>13275913.300000001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0</v>
      </c>
      <c r="M136" s="1240">
        <f>IF(M125&gt;0,'Housing Credit'!$E$44,0)</f>
        <v>0</v>
      </c>
      <c r="N136" s="1241">
        <f>IF(N125&gt;0,'Housing Credit'!$F$44,0)</f>
        <v>1</v>
      </c>
      <c r="O136" s="470"/>
      <c r="P136" s="445"/>
    </row>
    <row r="137" spans="1:23">
      <c r="A137" s="445"/>
      <c r="B137" s="469"/>
      <c r="C137" s="519" t="s">
        <v>213</v>
      </c>
      <c r="D137" s="501">
        <f>1-D136</f>
        <v>0</v>
      </c>
      <c r="E137" s="445"/>
      <c r="F137" s="445"/>
      <c r="G137" s="445"/>
      <c r="H137" s="445"/>
      <c r="I137" s="477"/>
      <c r="J137" s="477"/>
      <c r="K137" s="494" t="s">
        <v>114</v>
      </c>
      <c r="L137" s="1239">
        <f>'Housing Credit'!$D$50</f>
        <v>0</v>
      </c>
      <c r="M137" s="1239">
        <f>'Housing Credit'!$E$50</f>
        <v>0</v>
      </c>
      <c r="N137" s="1241">
        <f>'Housing Credit'!$F$50</f>
        <v>7.4700000000000003E-2</v>
      </c>
      <c r="O137" s="470"/>
      <c r="P137" s="445"/>
    </row>
    <row r="138" spans="1:23">
      <c r="A138" s="445"/>
      <c r="B138" s="469"/>
      <c r="C138" s="477"/>
      <c r="D138" s="477"/>
      <c r="E138" s="445"/>
      <c r="F138" s="445"/>
      <c r="G138" s="445"/>
      <c r="H138" s="445"/>
      <c r="I138" s="477"/>
      <c r="J138" s="477"/>
      <c r="K138" s="494" t="s">
        <v>115</v>
      </c>
      <c r="L138" s="1242">
        <f>(L135*L136)*L137</f>
        <v>0</v>
      </c>
      <c r="M138" s="1243">
        <f>(M135*M136)*M137</f>
        <v>0</v>
      </c>
      <c r="N138" s="1230">
        <f>(N135*N136)*N137</f>
        <v>991710.72351000004</v>
      </c>
      <c r="O138" s="470"/>
      <c r="P138" s="445"/>
    </row>
    <row r="139" spans="1:23">
      <c r="A139" s="445"/>
      <c r="B139" s="469"/>
      <c r="C139" s="572" t="s">
        <v>214</v>
      </c>
      <c r="D139" s="568">
        <f>D135-SUM(D129:D131,D122:D127)</f>
        <v>9245472</v>
      </c>
      <c r="E139" s="445"/>
      <c r="F139" s="445"/>
      <c r="G139" s="445"/>
      <c r="H139" s="445"/>
      <c r="I139" s="477"/>
      <c r="J139" s="949"/>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49"/>
      <c r="K140" s="310" t="s">
        <v>116</v>
      </c>
      <c r="L140" s="1228">
        <f>L138-L139</f>
        <v>0</v>
      </c>
      <c r="M140" s="1229">
        <f>M138-M139</f>
        <v>0</v>
      </c>
      <c r="N140" s="1230">
        <f>N138-N139</f>
        <v>991710.72351000004</v>
      </c>
      <c r="O140" s="1247"/>
      <c r="P140" s="445"/>
    </row>
    <row r="141" spans="1:23">
      <c r="A141" s="445"/>
      <c r="B141" s="469"/>
      <c r="C141" s="519" t="s">
        <v>215</v>
      </c>
      <c r="D141" s="568">
        <f>D128-D139</f>
        <v>0</v>
      </c>
      <c r="E141" s="445"/>
      <c r="F141" s="445"/>
      <c r="G141" s="445"/>
      <c r="H141" s="445"/>
      <c r="I141" s="445"/>
      <c r="J141" s="949"/>
      <c r="K141" s="949"/>
      <c r="L141" s="310" t="s">
        <v>117</v>
      </c>
      <c r="M141" s="1248">
        <f>SUM(L140:N140)</f>
        <v>991710.72351000004</v>
      </c>
      <c r="N141" s="205"/>
      <c r="O141" s="1247"/>
      <c r="P141" s="445"/>
    </row>
    <row r="142" spans="1:23">
      <c r="A142" s="445"/>
      <c r="B142" s="469"/>
      <c r="C142" s="575" t="s">
        <v>216</v>
      </c>
      <c r="D142" s="565">
        <f>D128-D141</f>
        <v>9245472</v>
      </c>
      <c r="E142" s="445"/>
      <c r="F142" s="445"/>
      <c r="G142" s="445"/>
      <c r="H142" s="445"/>
      <c r="I142" s="445"/>
      <c r="J142" s="949"/>
      <c r="K142" s="949"/>
      <c r="L142" s="310" t="s">
        <v>118</v>
      </c>
      <c r="M142" s="320">
        <f>M141*10</f>
        <v>9917107.2351000011</v>
      </c>
      <c r="N142" s="206"/>
      <c r="O142" s="1247"/>
      <c r="P142" s="445"/>
    </row>
    <row r="143" spans="1:23" ht="14.4" thickBot="1">
      <c r="A143" s="445"/>
      <c r="B143" s="469"/>
      <c r="C143" s="576"/>
      <c r="D143" s="574"/>
      <c r="E143" s="445"/>
      <c r="F143" s="445"/>
      <c r="G143" s="445"/>
      <c r="H143" s="445"/>
      <c r="I143" s="445"/>
      <c r="J143" s="294"/>
      <c r="K143" s="294"/>
      <c r="L143" s="294"/>
      <c r="M143" s="206"/>
      <c r="N143" s="206"/>
      <c r="O143" s="1247"/>
      <c r="P143" s="445"/>
    </row>
    <row r="144" spans="1:23" ht="15" thickTop="1" thickBot="1">
      <c r="A144" s="445"/>
      <c r="B144" s="469"/>
      <c r="C144" s="577" t="s">
        <v>217</v>
      </c>
      <c r="D144" s="715">
        <f>D23-D20</f>
        <v>0</v>
      </c>
      <c r="E144" s="445"/>
      <c r="F144" s="445"/>
      <c r="G144" s="445"/>
      <c r="H144" s="445"/>
      <c r="I144" s="445"/>
      <c r="J144" s="294"/>
      <c r="K144" s="294"/>
      <c r="L144" s="1249" t="s">
        <v>119</v>
      </c>
      <c r="M144" s="321">
        <f>M141-SUM(L120:N120)</f>
        <v>0</v>
      </c>
      <c r="N144" s="206"/>
      <c r="O144" s="1247"/>
      <c r="P144" s="445"/>
    </row>
    <row r="145" spans="1:23" ht="14.4"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topLeftCell="A49" zoomScaleNormal="100" zoomScaleSheetLayoutView="75" workbookViewId="0">
      <selection activeCell="D93" sqref="D93"/>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52" t="s">
        <v>2119</v>
      </c>
      <c r="B1" s="2253"/>
      <c r="C1" s="2253"/>
      <c r="D1" s="2253"/>
      <c r="E1" s="2253"/>
      <c r="F1" s="2254" t="str">
        <f>Transmittal!C11</f>
        <v xml:space="preserve">Marlowe Court </v>
      </c>
      <c r="G1" s="2255"/>
      <c r="H1" s="2255"/>
      <c r="I1" s="2256"/>
      <c r="J1" s="36" t="s">
        <v>498</v>
      </c>
      <c r="K1" s="164"/>
    </row>
    <row r="2" spans="1:11" ht="36.6">
      <c r="A2" s="2260" t="s">
        <v>315</v>
      </c>
      <c r="B2" s="2261"/>
      <c r="C2" s="2261"/>
      <c r="D2" s="2261"/>
      <c r="E2" s="2261"/>
      <c r="F2" s="2261"/>
      <c r="G2" s="2261"/>
      <c r="H2" s="2261"/>
      <c r="I2" s="2262"/>
      <c r="J2" s="164"/>
      <c r="K2" s="164"/>
    </row>
    <row r="3" spans="1:11" ht="13.5" customHeight="1">
      <c r="A3" s="59"/>
      <c r="B3" s="59"/>
      <c r="C3" s="828" t="s">
        <v>1169</v>
      </c>
      <c r="D3" s="80"/>
      <c r="E3" s="80"/>
      <c r="F3" s="80"/>
      <c r="G3" s="80"/>
      <c r="H3" s="80"/>
      <c r="I3" s="80"/>
      <c r="J3" s="164"/>
      <c r="K3" s="164"/>
    </row>
    <row r="4" spans="1:11" ht="15.6">
      <c r="A4" s="2257" t="s">
        <v>670</v>
      </c>
      <c r="B4" s="2258"/>
      <c r="C4" s="2258"/>
      <c r="D4" s="2258"/>
      <c r="E4" s="2258"/>
      <c r="F4" s="2258"/>
      <c r="G4" s="2258"/>
      <c r="H4" s="2258"/>
      <c r="I4" s="2259"/>
      <c r="J4" s="164"/>
      <c r="K4" s="164"/>
    </row>
    <row r="5" spans="1:11" s="247" customFormat="1" ht="16.2" thickBot="1">
      <c r="A5" s="829"/>
      <c r="B5" s="830"/>
      <c r="C5" s="830"/>
      <c r="D5" s="830"/>
      <c r="E5" s="830"/>
      <c r="F5" s="830"/>
      <c r="G5" s="830"/>
      <c r="H5" s="830"/>
      <c r="I5" s="830"/>
      <c r="J5" s="248"/>
      <c r="K5" s="248"/>
    </row>
    <row r="6" spans="1:11" ht="14.4"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843</v>
      </c>
      <c r="D10" s="630"/>
      <c r="E10" s="255" t="s">
        <v>628</v>
      </c>
      <c r="F10" s="2135"/>
      <c r="G10" s="2083"/>
      <c r="H10" s="2083"/>
      <c r="I10" s="2083"/>
      <c r="J10" s="164"/>
      <c r="K10" s="164"/>
    </row>
    <row r="11" spans="1:11" s="256" customFormat="1" ht="16.2" thickBot="1">
      <c r="B11" s="129"/>
      <c r="C11" s="172" t="s">
        <v>844</v>
      </c>
      <c r="D11" s="669"/>
      <c r="E11" s="257" t="s">
        <v>1907</v>
      </c>
      <c r="F11" s="630"/>
      <c r="G11" s="164"/>
      <c r="H11" s="164"/>
      <c r="I11" s="35"/>
    </row>
    <row r="12" spans="1:11" s="256" customFormat="1" ht="16.2" thickBot="1">
      <c r="B12" s="129"/>
      <c r="D12" s="129"/>
      <c r="E12" s="171" t="s">
        <v>313</v>
      </c>
      <c r="F12" s="2100"/>
      <c r="G12" s="2083"/>
      <c r="H12" s="2083"/>
      <c r="I12" s="2083"/>
    </row>
    <row r="13" spans="1:11" s="256" customFormat="1" ht="16.2" thickBot="1">
      <c r="B13" s="129"/>
      <c r="D13" s="129"/>
      <c r="E13" s="171"/>
      <c r="F13" s="92"/>
      <c r="G13" s="129"/>
      <c r="H13" s="129"/>
      <c r="I13" s="129"/>
    </row>
    <row r="14" spans="1:11" s="59" customFormat="1" ht="16.2" thickBot="1">
      <c r="A14" s="2250" t="s">
        <v>282</v>
      </c>
      <c r="B14" s="2251"/>
      <c r="C14" s="2251"/>
      <c r="D14" s="2251"/>
      <c r="E14" s="2251"/>
      <c r="F14" s="2251"/>
      <c r="G14" s="2251"/>
      <c r="H14" s="2251"/>
      <c r="I14" s="2251"/>
      <c r="J14" s="80"/>
      <c r="K14" s="80"/>
    </row>
    <row r="15" spans="1:11" s="59" customFormat="1">
      <c r="A15" s="831"/>
      <c r="B15" s="80"/>
      <c r="C15" s="80"/>
      <c r="D15" s="80"/>
      <c r="E15" s="80"/>
      <c r="F15" s="80"/>
      <c r="G15" s="746">
        <f>E15/'Data Analysis'!$C$183</f>
        <v>0</v>
      </c>
      <c r="H15" s="80"/>
      <c r="I15" s="80"/>
      <c r="J15" s="80"/>
      <c r="K15" s="80"/>
    </row>
    <row r="16" spans="1:11" s="59" customFormat="1">
      <c r="A16" s="832"/>
      <c r="B16" s="80"/>
      <c r="C16" s="80"/>
      <c r="D16" s="833" t="s">
        <v>319</v>
      </c>
      <c r="E16" s="833" t="s">
        <v>319</v>
      </c>
      <c r="F16" s="834" t="s">
        <v>319</v>
      </c>
      <c r="G16" s="745"/>
      <c r="J16" s="80"/>
      <c r="K16" s="80"/>
    </row>
    <row r="17" spans="1:12" s="59" customFormat="1">
      <c r="A17" s="831"/>
      <c r="B17" s="80"/>
      <c r="C17" s="80"/>
      <c r="D17" s="833" t="s">
        <v>320</v>
      </c>
      <c r="E17" s="833" t="s">
        <v>562</v>
      </c>
      <c r="F17" s="834" t="s">
        <v>321</v>
      </c>
      <c r="G17" s="835"/>
      <c r="J17" s="80"/>
      <c r="K17" s="80"/>
    </row>
    <row r="18" spans="1:12" s="59" customFormat="1" ht="14.4" thickBot="1">
      <c r="A18" s="831"/>
      <c r="B18" s="80"/>
      <c r="C18" s="80"/>
      <c r="D18" s="833" t="s">
        <v>322</v>
      </c>
      <c r="E18" s="833" t="s">
        <v>322</v>
      </c>
      <c r="F18" s="834" t="s">
        <v>322</v>
      </c>
      <c r="G18" s="835"/>
      <c r="J18" s="80"/>
      <c r="K18" s="80"/>
    </row>
    <row r="19" spans="1:12" ht="14.4" thickBot="1">
      <c r="A19" s="249"/>
      <c r="B19" s="164"/>
      <c r="C19" s="842" t="s">
        <v>323</v>
      </c>
      <c r="D19" s="433">
        <f>Budget!G314</f>
        <v>0</v>
      </c>
      <c r="E19" s="433">
        <f>Budget!I314</f>
        <v>0</v>
      </c>
      <c r="F19" s="433">
        <f>Budget!K314</f>
        <v>10212241</v>
      </c>
      <c r="G19" s="260"/>
      <c r="K19" s="164"/>
      <c r="L19" s="164"/>
    </row>
    <row r="20" spans="1:12" s="59" customFormat="1">
      <c r="A20" s="836"/>
      <c r="B20" s="80"/>
      <c r="C20" s="837"/>
      <c r="D20" s="835"/>
      <c r="E20" s="835"/>
      <c r="F20" s="835"/>
      <c r="G20" s="835"/>
      <c r="K20" s="80"/>
      <c r="L20" s="80"/>
    </row>
    <row r="21" spans="1:12" s="59" customFormat="1">
      <c r="A21" s="838"/>
      <c r="B21" s="837"/>
      <c r="C21" s="839" t="s">
        <v>1894</v>
      </c>
      <c r="D21" s="835"/>
      <c r="E21" s="835"/>
      <c r="F21" s="835"/>
      <c r="G21" s="835"/>
      <c r="K21" s="80"/>
      <c r="L21" s="80"/>
    </row>
    <row r="22" spans="1:12" s="59" customFormat="1" ht="14.4" thickBot="1">
      <c r="A22" s="840"/>
      <c r="B22" s="837"/>
      <c r="C22" s="839" t="s">
        <v>1895</v>
      </c>
      <c r="D22" s="835"/>
      <c r="E22" s="835"/>
      <c r="F22" s="835"/>
      <c r="G22" s="835"/>
      <c r="K22" s="80"/>
      <c r="L22" s="80"/>
    </row>
    <row r="23" spans="1:12" ht="14.4" thickBot="1">
      <c r="A23" s="252"/>
      <c r="B23" s="164"/>
      <c r="C23" s="841" t="s">
        <v>586</v>
      </c>
      <c r="D23" s="631">
        <v>0</v>
      </c>
      <c r="E23" s="631">
        <v>0</v>
      </c>
      <c r="F23" s="631">
        <v>0</v>
      </c>
      <c r="G23" s="847" t="s">
        <v>587</v>
      </c>
      <c r="H23" s="59"/>
      <c r="I23" s="59"/>
      <c r="K23" s="164"/>
      <c r="L23" s="164"/>
    </row>
    <row r="24" spans="1:12" s="59" customFormat="1">
      <c r="A24" s="836"/>
      <c r="B24" s="80"/>
      <c r="C24" s="80"/>
      <c r="D24" s="835"/>
      <c r="E24" s="835"/>
      <c r="F24" s="835"/>
      <c r="G24" s="835"/>
      <c r="K24" s="80"/>
      <c r="L24" s="80"/>
    </row>
    <row r="25" spans="1:12" s="59" customFormat="1" ht="14.4" thickBot="1">
      <c r="A25" s="838"/>
      <c r="B25" s="80"/>
      <c r="C25" s="841" t="s">
        <v>1896</v>
      </c>
      <c r="D25" s="835"/>
      <c r="E25" s="835"/>
      <c r="F25" s="835"/>
      <c r="G25" s="835"/>
      <c r="K25" s="80"/>
      <c r="L25" s="80"/>
    </row>
    <row r="26" spans="1:12" ht="14.4" thickBot="1">
      <c r="A26" s="252"/>
      <c r="B26" s="164"/>
      <c r="C26" s="841" t="s">
        <v>588</v>
      </c>
      <c r="D26" s="631">
        <v>0</v>
      </c>
      <c r="E26" s="631">
        <v>0</v>
      </c>
      <c r="F26" s="631">
        <v>0</v>
      </c>
      <c r="G26" s="847" t="s">
        <v>587</v>
      </c>
      <c r="H26" s="59"/>
      <c r="I26" s="59"/>
      <c r="K26" s="164"/>
      <c r="L26" s="164"/>
    </row>
    <row r="27" spans="1:12" s="59" customFormat="1" ht="14.4" thickBot="1">
      <c r="A27" s="836"/>
      <c r="B27" s="80"/>
      <c r="C27" s="80"/>
      <c r="D27" s="835"/>
      <c r="E27" s="835"/>
      <c r="F27" s="835"/>
      <c r="G27" s="835"/>
      <c r="K27" s="80"/>
      <c r="L27" s="80"/>
    </row>
    <row r="28" spans="1:12" ht="14.4" thickBot="1">
      <c r="A28" s="249"/>
      <c r="B28" s="164"/>
      <c r="C28" s="842" t="s">
        <v>1137</v>
      </c>
      <c r="D28" s="632"/>
      <c r="E28" s="633">
        <v>0</v>
      </c>
      <c r="F28" s="632"/>
      <c r="G28" s="847" t="s">
        <v>587</v>
      </c>
      <c r="H28" s="59"/>
      <c r="I28" s="59"/>
      <c r="K28" s="164"/>
      <c r="L28" s="164"/>
    </row>
    <row r="29" spans="1:12" s="59" customFormat="1">
      <c r="A29" s="836"/>
      <c r="B29" s="80"/>
      <c r="C29" s="1471" t="s">
        <v>1897</v>
      </c>
      <c r="D29" s="835"/>
      <c r="E29" s="835"/>
      <c r="F29" s="835"/>
      <c r="G29" s="835"/>
      <c r="K29" s="80"/>
      <c r="L29" s="80"/>
    </row>
    <row r="30" spans="1:12" s="59" customFormat="1" ht="14.4" thickBot="1">
      <c r="A30" s="831"/>
      <c r="B30" s="80"/>
      <c r="C30" s="80"/>
      <c r="D30" s="835"/>
      <c r="E30" s="835"/>
      <c r="F30" s="835"/>
      <c r="G30" s="262">
        <f>IF(E33&lt;130%,E33)</f>
        <v>0</v>
      </c>
      <c r="K30" s="80"/>
      <c r="L30" s="80"/>
    </row>
    <row r="31" spans="1:12" ht="14.4" thickBot="1">
      <c r="B31" s="164"/>
      <c r="C31" s="846" t="s">
        <v>536</v>
      </c>
      <c r="D31" s="432">
        <f>D19-(D23+D26)</f>
        <v>0</v>
      </c>
      <c r="E31" s="432">
        <f>E19-(E23+E26+E28)</f>
        <v>0</v>
      </c>
      <c r="F31" s="432">
        <f>F19-(F23+F26)</f>
        <v>10212241</v>
      </c>
      <c r="G31" s="835"/>
      <c r="H31" s="59"/>
      <c r="I31" s="59"/>
      <c r="K31" s="164"/>
      <c r="L31" s="164"/>
    </row>
    <row r="32" spans="1:12" s="59" customFormat="1" ht="14.4" thickBot="1">
      <c r="A32" s="831"/>
      <c r="B32" s="80"/>
      <c r="C32" s="842"/>
      <c r="D32" s="843"/>
      <c r="E32" s="843"/>
      <c r="F32" s="843"/>
      <c r="G32" s="835"/>
      <c r="K32" s="80"/>
      <c r="L32" s="80"/>
    </row>
    <row r="33" spans="1:12" ht="14.4" thickBot="1">
      <c r="A33" s="252"/>
      <c r="B33" s="164"/>
      <c r="C33" s="841" t="s">
        <v>1399</v>
      </c>
      <c r="D33" s="634"/>
      <c r="E33" s="635">
        <v>0</v>
      </c>
      <c r="F33" s="636">
        <v>1</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0</v>
      </c>
      <c r="E35" s="432">
        <f>E31+(E31*0.3*E33)</f>
        <v>0</v>
      </c>
      <c r="F35" s="432">
        <f>F31+(F31*0.3*F33)</f>
        <v>13275913.300000001</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67" t="s">
        <v>538</v>
      </c>
      <c r="C37" s="2268"/>
      <c r="D37" s="634"/>
      <c r="E37" s="434">
        <f>(E31*1.3)-E35</f>
        <v>0</v>
      </c>
      <c r="F37" s="434">
        <f>(F31*1.3)-F35</f>
        <v>0</v>
      </c>
      <c r="G37" s="2265"/>
      <c r="H37" s="2266"/>
      <c r="I37" s="2266"/>
      <c r="K37" s="164"/>
      <c r="L37" s="164"/>
    </row>
    <row r="38" spans="1:12" s="59" customFormat="1" ht="13.5" customHeight="1" thickBot="1">
      <c r="A38" s="836"/>
      <c r="B38" s="80"/>
      <c r="C38" s="780"/>
      <c r="D38" s="264"/>
      <c r="K38" s="80"/>
      <c r="L38" s="80"/>
    </row>
    <row r="39" spans="1:12" ht="14.25" customHeight="1" thickBot="1">
      <c r="A39" s="252"/>
      <c r="B39" s="59"/>
      <c r="C39" s="841" t="s">
        <v>633</v>
      </c>
      <c r="D39" s="1451">
        <v>0</v>
      </c>
      <c r="E39" s="637"/>
      <c r="F39" s="637"/>
      <c r="G39" s="2270"/>
      <c r="H39" s="2271"/>
      <c r="I39" s="2271"/>
      <c r="K39" s="164"/>
      <c r="L39" s="164"/>
    </row>
    <row r="40" spans="1:12" ht="23.4" customHeight="1">
      <c r="A40" s="252"/>
      <c r="C40" s="265"/>
      <c r="D40" s="264" t="str">
        <f>IF(D39&gt;0,"no additional basis for acquisition","")</f>
        <v/>
      </c>
      <c r="E40" s="266" t="str">
        <f>IF($E$39&gt;$E$37,"exceeds limit","")</f>
        <v/>
      </c>
      <c r="F40" s="266" t="str">
        <f>IF($F$39&gt;$F$37,"exceeds limit","")</f>
        <v/>
      </c>
      <c r="G40" s="2272"/>
      <c r="H40" s="2272"/>
      <c r="I40" s="2272"/>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13275913.300000001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13275913.300000001</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8"/>
      <c r="E50" s="639"/>
      <c r="F50" s="640">
        <v>7.4700000000000003E-2</v>
      </c>
      <c r="G50" s="2270"/>
      <c r="H50" s="2271"/>
      <c r="I50" s="2271"/>
      <c r="K50" s="164"/>
      <c r="L50" s="164"/>
    </row>
    <row r="51" spans="1:12" ht="14.4" thickBot="1">
      <c r="A51" s="252"/>
      <c r="B51" s="164"/>
      <c r="C51" s="164"/>
      <c r="G51" s="2272"/>
      <c r="H51" s="2272"/>
      <c r="I51" s="2272"/>
      <c r="K51" s="164"/>
      <c r="L51" s="164"/>
    </row>
    <row r="52" spans="1:12" ht="13.5" customHeight="1" thickBot="1">
      <c r="A52" s="249"/>
      <c r="B52" s="2273" t="s">
        <v>2130</v>
      </c>
      <c r="C52" s="2274"/>
      <c r="D52" s="433">
        <f>D47*D50</f>
        <v>0</v>
      </c>
      <c r="E52" s="433">
        <f>E47*E50</f>
        <v>0</v>
      </c>
      <c r="F52" s="433">
        <f>F47*F50</f>
        <v>991710.72351000004</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2131</v>
      </c>
      <c r="D55" s="433">
        <f>D52-D59</f>
        <v>0</v>
      </c>
      <c r="E55" s="433">
        <f>E52-E59</f>
        <v>0</v>
      </c>
      <c r="F55" s="433">
        <f>F52-F59</f>
        <v>991710.72351000004</v>
      </c>
      <c r="G55" s="844" t="s">
        <v>2076</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2127</v>
      </c>
      <c r="E57" s="433">
        <f>SUM(D52:F52)-SUM(D59:F59)</f>
        <v>991710.72351000004</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1925</v>
      </c>
      <c r="D59" s="631">
        <v>0</v>
      </c>
      <c r="E59" s="631">
        <v>0</v>
      </c>
      <c r="F59" s="631">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2128</v>
      </c>
      <c r="E61" s="637">
        <v>990000</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1" t="s">
        <v>2129</v>
      </c>
      <c r="E63" s="433">
        <f>E61*10</f>
        <v>9900000</v>
      </c>
      <c r="F63" s="263" t="s">
        <v>1875</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50" t="s">
        <v>1820</v>
      </c>
      <c r="B66" s="2251"/>
      <c r="C66" s="2251"/>
      <c r="D66" s="2251"/>
      <c r="E66" s="2251"/>
      <c r="F66" s="2251"/>
      <c r="G66" s="2251"/>
      <c r="H66" s="2251"/>
      <c r="I66" s="2251"/>
      <c r="K66" s="248"/>
    </row>
    <row r="67" spans="1:11" ht="13.5" customHeight="1" thickBot="1">
      <c r="A67" s="269"/>
      <c r="B67" s="164"/>
      <c r="C67" s="164"/>
      <c r="K67" s="164"/>
    </row>
    <row r="68" spans="1:11" ht="13.5" customHeight="1" thickBot="1">
      <c r="C68" s="1471" t="s">
        <v>1821</v>
      </c>
      <c r="D68" s="2135" t="s">
        <v>2310</v>
      </c>
      <c r="E68" s="2083"/>
      <c r="F68" s="2083"/>
      <c r="G68" s="208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t="s">
        <v>41</v>
      </c>
      <c r="C72" s="853" t="s">
        <v>1195</v>
      </c>
      <c r="E72" s="705" t="s">
        <v>41</v>
      </c>
      <c r="F72" s="34" t="s">
        <v>1196</v>
      </c>
      <c r="K72" s="164"/>
    </row>
    <row r="73" spans="1:11" ht="13.5" customHeight="1" thickBot="1">
      <c r="A73" s="252"/>
      <c r="C73" s="80"/>
      <c r="F73" s="80"/>
      <c r="G73" s="164"/>
      <c r="I73" s="164"/>
      <c r="K73" s="164"/>
    </row>
    <row r="74" spans="1:11" ht="13.5" customHeight="1" thickBot="1">
      <c r="A74" s="252"/>
      <c r="B74" s="705" t="s">
        <v>40</v>
      </c>
      <c r="C74" s="853" t="s">
        <v>1197</v>
      </c>
      <c r="E74" s="705" t="s">
        <v>41</v>
      </c>
      <c r="F74" s="853"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1199</v>
      </c>
      <c r="C76" s="841" t="s">
        <v>691</v>
      </c>
      <c r="D76" s="2269" t="s">
        <v>2320</v>
      </c>
      <c r="E76" s="2083"/>
      <c r="F76" s="2083"/>
      <c r="G76" s="164"/>
      <c r="H76" s="164"/>
      <c r="I76" s="164"/>
      <c r="K76" s="164"/>
    </row>
    <row r="77" spans="1:11" ht="13.5" customHeight="1" thickBot="1">
      <c r="A77" s="249"/>
      <c r="C77" s="854" t="s">
        <v>1200</v>
      </c>
      <c r="D77" s="641">
        <v>6142248846</v>
      </c>
      <c r="E77" s="2024" t="s">
        <v>2321</v>
      </c>
      <c r="F77" s="116" t="s">
        <v>260</v>
      </c>
      <c r="G77" s="642"/>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0" t="s">
        <v>662</v>
      </c>
      <c r="B81" s="2251"/>
      <c r="C81" s="2251"/>
      <c r="D81" s="2251"/>
      <c r="E81" s="2251"/>
      <c r="F81" s="2251"/>
      <c r="G81" s="2251"/>
      <c r="H81" s="2251"/>
      <c r="I81" s="2251"/>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2" t="s">
        <v>1202</v>
      </c>
      <c r="E84" s="637">
        <v>9411169</v>
      </c>
      <c r="I84" s="164"/>
      <c r="J84" s="164"/>
      <c r="K84" s="164"/>
    </row>
    <row r="85" spans="1:11" ht="13.5" customHeight="1" thickBot="1">
      <c r="A85" s="252"/>
      <c r="B85" s="80"/>
      <c r="C85" s="80"/>
      <c r="D85" s="842" t="s">
        <v>1203</v>
      </c>
      <c r="E85" s="637"/>
      <c r="I85" s="164"/>
      <c r="J85" s="164"/>
      <c r="K85" s="164"/>
    </row>
    <row r="86" spans="1:11" ht="13.5" customHeight="1" thickBot="1">
      <c r="A86" s="252"/>
      <c r="B86" s="80"/>
      <c r="C86" s="80"/>
      <c r="D86" s="842" t="s">
        <v>1204</v>
      </c>
      <c r="E86" s="637">
        <v>165697</v>
      </c>
      <c r="I86" s="164"/>
      <c r="J86" s="164"/>
      <c r="K86" s="164"/>
    </row>
    <row r="87" spans="1:11" ht="13.5" customHeight="1" thickBot="1">
      <c r="A87" s="252"/>
      <c r="B87" s="80"/>
      <c r="C87" s="80"/>
      <c r="D87" s="842" t="s">
        <v>1205</v>
      </c>
      <c r="E87" s="637"/>
      <c r="I87" s="164"/>
      <c r="J87" s="164"/>
      <c r="K87" s="164"/>
    </row>
    <row r="88" spans="1:11" ht="13.5" customHeight="1" thickBot="1">
      <c r="A88" s="252"/>
      <c r="B88" s="59"/>
      <c r="C88" s="59"/>
      <c r="D88" s="839" t="s">
        <v>1206</v>
      </c>
      <c r="E88" s="637"/>
      <c r="J88" s="164"/>
      <c r="K88" s="164"/>
    </row>
    <row r="89" spans="1:11" ht="13.5" customHeight="1" thickBot="1">
      <c r="A89" s="252"/>
      <c r="B89" s="59"/>
      <c r="C89" s="59"/>
      <c r="D89" s="59"/>
      <c r="E89" s="270"/>
      <c r="J89" s="164"/>
      <c r="K89" s="164"/>
    </row>
    <row r="90" spans="1:11" ht="13.5" customHeight="1" thickBot="1">
      <c r="A90" s="252"/>
      <c r="B90" s="59"/>
      <c r="C90" s="59"/>
      <c r="D90" s="856" t="s">
        <v>1207</v>
      </c>
      <c r="E90" s="434">
        <f>E84-SUM(E85:E88)</f>
        <v>9245472</v>
      </c>
      <c r="F90" s="848" t="s">
        <v>1208</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1209</v>
      </c>
      <c r="C93" s="80"/>
      <c r="D93" s="2039">
        <f>'Cash Flow Evaluation'!K9</f>
        <v>0.93482088148754816</v>
      </c>
      <c r="E93" s="857" t="s">
        <v>1210</v>
      </c>
      <c r="F93" s="848" t="s">
        <v>1211</v>
      </c>
      <c r="G93" s="59"/>
      <c r="H93" s="59"/>
      <c r="J93" s="164"/>
      <c r="K93" s="164"/>
    </row>
    <row r="94" spans="1:11" ht="13.5" customHeight="1">
      <c r="A94" s="249"/>
      <c r="B94" s="164"/>
      <c r="C94" s="164"/>
      <c r="F94" s="844" t="s">
        <v>1212</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50" t="s">
        <v>663</v>
      </c>
      <c r="B97" s="2251"/>
      <c r="C97" s="2251"/>
      <c r="D97" s="2251"/>
      <c r="E97" s="2251"/>
      <c r="F97" s="2251"/>
      <c r="G97" s="2251"/>
      <c r="H97" s="2251"/>
      <c r="I97" s="2251"/>
      <c r="J97" s="80"/>
      <c r="K97" s="80"/>
    </row>
    <row r="98" spans="1:11" s="59" customFormat="1" ht="13.5" customHeight="1">
      <c r="A98" s="831"/>
      <c r="B98" s="847" t="s">
        <v>1193</v>
      </c>
      <c r="D98" s="80"/>
      <c r="E98" s="843"/>
      <c r="F98" s="858"/>
      <c r="I98" s="80"/>
      <c r="J98" s="80"/>
      <c r="K98" s="80"/>
    </row>
    <row r="99" spans="1:11" s="59" customFormat="1" ht="13.5" customHeight="1">
      <c r="A99" s="831"/>
      <c r="B99" s="847" t="s">
        <v>1898</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4"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4" t="s">
        <v>41</v>
      </c>
      <c r="C109" s="80" t="s">
        <v>1347</v>
      </c>
      <c r="D109" s="164"/>
      <c r="E109" s="261"/>
      <c r="F109" s="273"/>
      <c r="I109" s="164"/>
      <c r="J109" s="164"/>
      <c r="K109" s="164"/>
    </row>
    <row r="110" spans="1:11" ht="13.5" customHeight="1" thickBot="1">
      <c r="A110" s="586">
        <f t="shared" ref="A110:A115" si="0">IF(B109="yes", 1, 0)</f>
        <v>0</v>
      </c>
      <c r="B110" s="704" t="s">
        <v>41</v>
      </c>
      <c r="C110" s="80" t="s">
        <v>2160</v>
      </c>
      <c r="D110" s="164"/>
      <c r="E110" s="261"/>
      <c r="F110" s="273"/>
      <c r="I110" s="164"/>
      <c r="J110" s="164"/>
      <c r="K110" s="164"/>
    </row>
    <row r="111" spans="1:11" ht="13.5" customHeight="1" thickBot="1">
      <c r="A111" s="586">
        <f t="shared" si="0"/>
        <v>0</v>
      </c>
      <c r="B111" s="704" t="s">
        <v>41</v>
      </c>
      <c r="C111" s="80" t="s">
        <v>2161</v>
      </c>
      <c r="D111" s="164"/>
      <c r="E111" s="261"/>
      <c r="F111" s="273"/>
      <c r="I111" s="164"/>
      <c r="J111" s="164"/>
      <c r="K111" s="164"/>
    </row>
    <row r="112" spans="1:11" ht="14.4" thickBot="1">
      <c r="A112" s="586">
        <f t="shared" si="0"/>
        <v>0</v>
      </c>
      <c r="B112" s="704" t="s">
        <v>41</v>
      </c>
      <c r="C112" s="80" t="s">
        <v>2162</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63" t="s">
        <v>1954</v>
      </c>
      <c r="F117" s="226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0" t="s">
        <v>1214</v>
      </c>
      <c r="B120" s="2251"/>
      <c r="C120" s="2251"/>
      <c r="D120" s="2251"/>
      <c r="E120" s="2251"/>
      <c r="F120" s="2251"/>
      <c r="G120" s="2251"/>
      <c r="H120" s="2251"/>
      <c r="I120" s="2251"/>
    </row>
    <row r="121" spans="1:11" ht="13.5" customHeight="1" thickBot="1">
      <c r="A121" s="249"/>
      <c r="B121" s="862" t="s">
        <v>659</v>
      </c>
      <c r="C121" s="164"/>
      <c r="D121" s="164"/>
      <c r="F121" s="164"/>
      <c r="H121" s="164"/>
      <c r="J121" s="275"/>
    </row>
    <row r="122" spans="1:11" ht="13.5" customHeight="1" thickBot="1">
      <c r="A122" s="249"/>
      <c r="B122" s="276"/>
      <c r="C122" s="704"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4" t="s">
        <v>41</v>
      </c>
      <c r="D128" s="80" t="s">
        <v>846</v>
      </c>
      <c r="E128" s="275"/>
      <c r="F128" s="164"/>
      <c r="G128" s="643"/>
      <c r="H128" s="863" t="s">
        <v>622</v>
      </c>
    </row>
    <row r="129" spans="1:11" ht="13.5" customHeight="1" thickBot="1">
      <c r="A129" s="249"/>
      <c r="C129" s="862" t="s">
        <v>1216</v>
      </c>
      <c r="D129" s="164"/>
      <c r="F129" s="164"/>
      <c r="G129" s="644"/>
      <c r="H129" s="164"/>
    </row>
    <row r="130" spans="1:11" ht="13.5" customHeight="1">
      <c r="A130" s="249"/>
      <c r="B130" s="276"/>
      <c r="C130" s="164"/>
      <c r="D130" s="164"/>
      <c r="F130" s="164"/>
    </row>
    <row r="131" spans="1:11" ht="13.5" customHeight="1">
      <c r="A131" s="249"/>
      <c r="C131" s="862" t="s">
        <v>1839</v>
      </c>
      <c r="D131" s="164"/>
      <c r="F131" s="164"/>
    </row>
    <row r="132" spans="1:11" ht="13.5" customHeight="1" thickBot="1">
      <c r="A132" s="249"/>
      <c r="C132" s="862" t="s">
        <v>1840</v>
      </c>
      <c r="D132" s="164"/>
      <c r="F132" s="164"/>
    </row>
    <row r="133" spans="1:11" ht="13.5" customHeight="1" thickBot="1">
      <c r="B133" s="276"/>
      <c r="C133" s="704" t="s">
        <v>40</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50" t="s">
        <v>657</v>
      </c>
      <c r="B138" s="2251"/>
      <c r="C138" s="2251"/>
      <c r="D138" s="2251"/>
      <c r="E138" s="2251"/>
      <c r="F138" s="2251"/>
      <c r="G138" s="2251"/>
      <c r="H138" s="2251"/>
      <c r="I138" s="2251"/>
      <c r="J138" s="164"/>
      <c r="K138" s="164"/>
    </row>
    <row r="139" spans="1:11" ht="16.5" customHeight="1">
      <c r="A139" s="1947"/>
      <c r="B139" s="1947"/>
      <c r="C139" s="1947"/>
      <c r="D139" s="1947"/>
      <c r="E139" s="1947"/>
      <c r="F139" s="1947"/>
      <c r="G139" s="1947"/>
      <c r="H139" s="1947"/>
      <c r="I139" s="1947"/>
      <c r="J139" s="164"/>
      <c r="K139" s="164"/>
    </row>
    <row r="140" spans="1:11" ht="13.5" customHeight="1">
      <c r="B140" s="859"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29</v>
      </c>
      <c r="C142" s="835" t="s">
        <v>2159</v>
      </c>
      <c r="D142" s="865"/>
      <c r="E142" s="1909">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18</v>
      </c>
      <c r="C144" s="835" t="s">
        <v>2159</v>
      </c>
      <c r="D144" s="865"/>
      <c r="E144" s="1909">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6</v>
      </c>
      <c r="C146" s="835" t="s">
        <v>2159</v>
      </c>
      <c r="D146" s="865"/>
      <c r="E146" s="1909">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9" t="s">
        <v>2158</v>
      </c>
      <c r="C148" s="1948"/>
      <c r="D148" s="1948"/>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2157</v>
      </c>
      <c r="C150" s="866"/>
      <c r="D150" s="866"/>
      <c r="E150" s="866"/>
      <c r="F150" s="866"/>
      <c r="G150" s="59"/>
      <c r="H150" s="80"/>
      <c r="I150" s="80"/>
      <c r="J150" s="164"/>
      <c r="K150" s="164"/>
    </row>
    <row r="151" spans="1:11" ht="13.5" customHeight="1" thickBot="1">
      <c r="B151" s="705" t="s">
        <v>41</v>
      </c>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4.4" thickBot="1">
      <c r="A157" s="868"/>
      <c r="B157" s="864"/>
      <c r="C157" s="866"/>
      <c r="D157" s="866"/>
      <c r="E157" s="866"/>
      <c r="F157" s="866"/>
      <c r="G157" s="80"/>
      <c r="H157" s="866"/>
      <c r="I157" s="866"/>
      <c r="J157" s="80"/>
      <c r="K157" s="80"/>
    </row>
    <row r="158" spans="1:11" s="59" customFormat="1" ht="16.5" customHeight="1" thickBot="1">
      <c r="A158" s="2247" t="s">
        <v>664</v>
      </c>
      <c r="B158" s="2248"/>
      <c r="C158" s="2248"/>
      <c r="D158" s="2248"/>
      <c r="E158" s="2248"/>
      <c r="F158" s="2248"/>
      <c r="G158" s="2248"/>
      <c r="H158" s="2248"/>
      <c r="I158" s="2249"/>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5"/>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4"/>
      <c r="C165" s="59" t="s">
        <v>1217</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5"/>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4.4" thickBot="1">
      <c r="A172" s="868"/>
      <c r="B172" s="866"/>
      <c r="C172" s="866"/>
      <c r="D172" s="866"/>
      <c r="E172" s="866"/>
      <c r="F172" s="866"/>
      <c r="G172" s="80"/>
      <c r="H172" s="80"/>
      <c r="I172" s="80"/>
      <c r="J172" s="79"/>
      <c r="K172" s="80"/>
    </row>
    <row r="173" spans="1:11" s="59" customFormat="1" ht="16.5" customHeight="1" thickBot="1">
      <c r="A173" s="2247" t="s">
        <v>665</v>
      </c>
      <c r="B173" s="2248"/>
      <c r="C173" s="2248"/>
      <c r="D173" s="2248"/>
      <c r="E173" s="2248"/>
      <c r="F173" s="2248"/>
      <c r="G173" s="2248"/>
      <c r="H173" s="2248"/>
      <c r="I173" s="2249"/>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7">
        <v>2000</v>
      </c>
      <c r="D175" s="430"/>
      <c r="E175" s="872" t="s">
        <v>1899</v>
      </c>
      <c r="F175" s="878"/>
      <c r="G175" s="879"/>
      <c r="H175" s="430"/>
      <c r="I175" s="430"/>
      <c r="J175" s="80"/>
      <c r="K175" s="80"/>
    </row>
    <row r="176" spans="1:11" s="59" customFormat="1" ht="13.5" customHeight="1">
      <c r="A176" s="831"/>
      <c r="B176" s="80"/>
      <c r="C176" s="880"/>
      <c r="D176" s="80"/>
      <c r="E176" s="872" t="s">
        <v>1351</v>
      </c>
      <c r="F176" s="866"/>
      <c r="G176" s="80"/>
      <c r="H176" s="80"/>
      <c r="I176" s="80"/>
      <c r="J176" s="80"/>
      <c r="K176" s="80"/>
    </row>
    <row r="177" spans="1:11" s="59" customFormat="1" ht="14.4" thickBot="1">
      <c r="A177" s="831"/>
      <c r="D177" s="881"/>
      <c r="E177" s="833"/>
      <c r="F177" s="80"/>
      <c r="G177" s="80"/>
      <c r="H177" s="80"/>
      <c r="I177" s="80"/>
      <c r="J177" s="80"/>
      <c r="K177" s="80"/>
    </row>
    <row r="178" spans="1:11" s="59" customFormat="1" ht="16.5" customHeight="1" thickBot="1">
      <c r="A178" s="2247" t="s">
        <v>666</v>
      </c>
      <c r="B178" s="2248"/>
      <c r="C178" s="2248"/>
      <c r="D178" s="2248"/>
      <c r="E178" s="2248"/>
      <c r="F178" s="2248"/>
      <c r="G178" s="2248"/>
      <c r="H178" s="2248"/>
      <c r="I178" s="2249"/>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80">
        <f>E61*0.06</f>
        <v>59400</v>
      </c>
      <c r="E180" s="282"/>
      <c r="F180" s="277"/>
      <c r="G180" s="164"/>
      <c r="H180" s="164"/>
      <c r="I180" s="164"/>
      <c r="J180" s="80"/>
      <c r="K180" s="80"/>
    </row>
    <row r="181" spans="1:11" s="59" customFormat="1" ht="14.4" thickBot="1">
      <c r="A181" s="831"/>
      <c r="B181" s="80"/>
      <c r="C181" s="80"/>
      <c r="D181" s="80"/>
      <c r="E181" s="80"/>
      <c r="F181" s="80"/>
      <c r="G181" s="80"/>
      <c r="H181" s="80"/>
      <c r="I181" s="80"/>
      <c r="J181" s="80"/>
      <c r="K181" s="80"/>
    </row>
    <row r="182" spans="1:11" s="59" customFormat="1" ht="16.5" customHeight="1" thickBot="1">
      <c r="A182" s="2247" t="s">
        <v>667</v>
      </c>
      <c r="B182" s="2248"/>
      <c r="C182" s="2248"/>
      <c r="D182" s="2248"/>
      <c r="E182" s="2248"/>
      <c r="F182" s="2248"/>
      <c r="G182" s="2248"/>
      <c r="H182" s="2248"/>
      <c r="I182" s="2249"/>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47700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G77 D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topLeftCell="A13" zoomScale="150" zoomScaleNormal="150" zoomScaleSheetLayoutView="100" workbookViewId="0">
      <selection activeCell="B11" sqref="B11"/>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7" customFormat="1">
      <c r="A1" s="2275" t="s">
        <v>2119</v>
      </c>
      <c r="B1" s="2276"/>
      <c r="C1" s="2276"/>
      <c r="D1" s="2276"/>
      <c r="E1" s="2276"/>
      <c r="F1" s="2276"/>
      <c r="G1" s="2277" t="str">
        <f>Transmittal!C11</f>
        <v xml:space="preserve">Marlowe Court </v>
      </c>
      <c r="H1" s="2278"/>
      <c r="I1" s="2278"/>
      <c r="J1" s="2279"/>
      <c r="K1" s="885"/>
    </row>
    <row r="2" spans="1:13" s="677" customFormat="1" ht="33.6">
      <c r="A2" s="2283" t="s">
        <v>1842</v>
      </c>
      <c r="B2" s="2284"/>
      <c r="C2" s="2284"/>
      <c r="D2" s="2284"/>
      <c r="E2" s="2284"/>
      <c r="F2" s="2284"/>
      <c r="G2" s="2284"/>
      <c r="H2" s="2284"/>
      <c r="I2" s="2284"/>
      <c r="J2" s="2285"/>
    </row>
    <row r="3" spans="1:13" s="286" customFormat="1" ht="13.5" customHeight="1">
      <c r="A3" s="2286" t="s">
        <v>226</v>
      </c>
      <c r="B3" s="2287"/>
      <c r="C3" s="2287"/>
      <c r="D3" s="2287"/>
      <c r="E3" s="2287"/>
      <c r="F3" s="2287"/>
      <c r="G3" s="2287"/>
      <c r="H3" s="2287"/>
      <c r="I3" s="2287"/>
      <c r="J3" s="2288"/>
    </row>
    <row r="4" spans="1:13" s="286" customFormat="1" ht="13.5" customHeight="1"/>
    <row r="5" spans="1:13" s="286" customFormat="1">
      <c r="A5" s="415"/>
      <c r="B5" s="6"/>
      <c r="C5" s="678"/>
      <c r="D5" s="675"/>
      <c r="E5" s="675"/>
      <c r="F5" s="677"/>
      <c r="H5" s="29"/>
    </row>
    <row r="6" spans="1:13" s="286" customFormat="1" ht="14.4" thickBot="1">
      <c r="A6" s="677"/>
      <c r="B6" s="6" t="s">
        <v>1342</v>
      </c>
      <c r="C6" s="678"/>
      <c r="D6" s="675"/>
      <c r="E6" s="675"/>
      <c r="F6" s="675"/>
      <c r="G6" s="675"/>
      <c r="H6" s="29" t="s">
        <v>1475</v>
      </c>
    </row>
    <row r="7" spans="1:13" s="417" customFormat="1" ht="14.4" thickBot="1">
      <c r="A7" s="9"/>
      <c r="B7" s="7" t="s">
        <v>1471</v>
      </c>
      <c r="C7" s="2082"/>
      <c r="D7" s="2082"/>
      <c r="E7" s="2082"/>
      <c r="F7" s="7" t="s">
        <v>253</v>
      </c>
      <c r="G7" s="2082"/>
      <c r="H7" s="2083"/>
    </row>
    <row r="8" spans="1:13" s="417" customFormat="1" ht="14.4" thickBot="1">
      <c r="A8" s="18"/>
      <c r="B8" s="7" t="s">
        <v>1476</v>
      </c>
      <c r="C8" s="2082"/>
      <c r="D8" s="2083"/>
      <c r="E8" s="2083"/>
      <c r="F8" s="7" t="s">
        <v>254</v>
      </c>
      <c r="G8" s="2082"/>
      <c r="H8" s="2083"/>
    </row>
    <row r="9" spans="1:13" s="417" customFormat="1" ht="14.4" thickBot="1">
      <c r="A9" s="18"/>
      <c r="B9" s="7" t="s">
        <v>695</v>
      </c>
      <c r="C9" s="2082"/>
      <c r="D9" s="2083"/>
      <c r="E9" s="25"/>
      <c r="F9" s="20" t="s">
        <v>255</v>
      </c>
      <c r="G9" s="2082"/>
      <c r="H9" s="2083"/>
    </row>
    <row r="10" spans="1:13" s="417" customFormat="1" ht="16.2" thickBot="1">
      <c r="A10" s="18"/>
      <c r="B10" s="7" t="s">
        <v>696</v>
      </c>
      <c r="C10" s="598"/>
      <c r="D10" s="25"/>
      <c r="E10" s="9"/>
      <c r="F10" s="7" t="s">
        <v>258</v>
      </c>
      <c r="G10" s="600"/>
      <c r="H10" s="603" t="s">
        <v>374</v>
      </c>
      <c r="I10" s="86"/>
      <c r="J10" s="86"/>
      <c r="K10" s="86"/>
      <c r="L10" s="86"/>
      <c r="M10" s="86"/>
    </row>
    <row r="11" spans="1:13" s="417" customFormat="1" ht="14.4" thickBot="1">
      <c r="A11" s="18"/>
      <c r="B11" s="7" t="s">
        <v>1326</v>
      </c>
      <c r="C11" s="597"/>
      <c r="D11" s="25"/>
      <c r="E11" s="9"/>
      <c r="F11" s="7" t="s">
        <v>260</v>
      </c>
      <c r="G11" s="2111"/>
      <c r="H11" s="2112"/>
    </row>
    <row r="12" spans="1:13" s="86" customFormat="1" ht="16.2" thickBot="1">
      <c r="A12" s="18"/>
      <c r="B12" s="10" t="s">
        <v>45</v>
      </c>
      <c r="C12" s="602"/>
      <c r="D12" s="9"/>
      <c r="E12" s="9"/>
      <c r="F12" s="7" t="s">
        <v>259</v>
      </c>
      <c r="G12" s="2082"/>
      <c r="H12" s="2083"/>
      <c r="I12" s="417"/>
      <c r="J12" s="417"/>
      <c r="K12" s="417"/>
      <c r="L12" s="417"/>
      <c r="M12" s="417"/>
    </row>
    <row r="13" spans="1:13" s="417" customFormat="1" ht="14.4" thickBot="1">
      <c r="A13" s="18"/>
      <c r="B13" s="10" t="s">
        <v>46</v>
      </c>
      <c r="C13" s="602"/>
      <c r="D13" s="9"/>
      <c r="E13" s="9"/>
      <c r="F13" s="7" t="s">
        <v>39</v>
      </c>
      <c r="G13" s="2082"/>
      <c r="H13" s="2083"/>
    </row>
    <row r="14" spans="1:13" s="417" customFormat="1" ht="14.4" thickBot="1">
      <c r="A14" s="18"/>
      <c r="B14" s="7" t="s">
        <v>1424</v>
      </c>
      <c r="C14" s="598"/>
      <c r="D14" s="9"/>
      <c r="E14" s="9"/>
      <c r="F14" s="10" t="s">
        <v>1566</v>
      </c>
      <c r="G14" s="2082"/>
      <c r="H14" s="2083"/>
    </row>
    <row r="15" spans="1:13" s="286" customFormat="1">
      <c r="C15" s="886" t="s">
        <v>1900</v>
      </c>
    </row>
    <row r="16" spans="1:13" s="286" customFormat="1">
      <c r="A16" s="887"/>
      <c r="B16" s="286" t="s">
        <v>1472</v>
      </c>
      <c r="J16" s="294"/>
    </row>
    <row r="17" spans="1:14" s="824"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086"/>
      <c r="E21" s="2083"/>
      <c r="F21" s="2083"/>
      <c r="G21" s="416" t="s">
        <v>255</v>
      </c>
      <c r="H21" s="2086"/>
      <c r="I21" s="2083"/>
    </row>
    <row r="22" spans="1:14" s="417" customFormat="1" ht="13.5" customHeight="1">
      <c r="B22" s="286"/>
      <c r="C22" s="286"/>
    </row>
    <row r="23" spans="1:14" s="286" customFormat="1" ht="13.5" customHeight="1" thickBot="1"/>
    <row r="24" spans="1:14" s="286" customFormat="1" ht="13.5" customHeight="1" thickBot="1">
      <c r="A24" s="2281" t="s">
        <v>225</v>
      </c>
      <c r="B24" s="2291"/>
      <c r="C24" s="2291"/>
      <c r="D24" s="2291"/>
      <c r="E24" s="2291"/>
      <c r="F24" s="2291"/>
      <c r="G24" s="2291"/>
      <c r="H24" s="2291"/>
      <c r="I24" s="2291"/>
      <c r="J24" s="2291"/>
    </row>
    <row r="25" spans="1:14" s="286" customFormat="1" ht="13.5" customHeight="1">
      <c r="J25" s="294"/>
      <c r="K25" s="824"/>
      <c r="L25" s="824"/>
      <c r="M25" s="824"/>
      <c r="N25" s="824"/>
    </row>
    <row r="26" spans="1:14" s="286" customFormat="1">
      <c r="A26" s="887"/>
      <c r="B26" s="286" t="s">
        <v>1343</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6"/>
      <c r="D28" s="678" t="s">
        <v>40</v>
      </c>
      <c r="E28" s="706"/>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c r="D32" s="678" t="s">
        <v>40</v>
      </c>
      <c r="E32" s="706"/>
      <c r="F32" s="677" t="s">
        <v>41</v>
      </c>
      <c r="J32" s="168"/>
    </row>
    <row r="33" spans="1:14" s="286" customFormat="1" ht="16.95" customHeight="1">
      <c r="J33" s="888"/>
      <c r="K33" s="808"/>
      <c r="L33" s="889"/>
      <c r="M33" s="889"/>
      <c r="N33" s="889"/>
    </row>
    <row r="34" spans="1:14" s="286" customFormat="1" ht="13.5" customHeight="1">
      <c r="B34" s="886" t="s">
        <v>1901</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81" t="s">
        <v>1112</v>
      </c>
      <c r="B37" s="2282"/>
      <c r="C37" s="2282"/>
      <c r="D37" s="2282"/>
      <c r="E37" s="2282"/>
      <c r="F37" s="2282"/>
      <c r="G37" s="2282"/>
      <c r="H37" s="2282"/>
      <c r="I37" s="2282"/>
      <c r="J37" s="2282"/>
    </row>
    <row r="38" spans="1:14" s="286" customFormat="1" ht="13.5" customHeight="1"/>
    <row r="39" spans="1:14" s="286" customFormat="1" ht="13.5" customHeight="1" thickBot="1">
      <c r="B39" s="804" t="s">
        <v>1099</v>
      </c>
      <c r="F39" s="13"/>
    </row>
    <row r="40" spans="1:14" ht="13.5" customHeight="1" thickBot="1">
      <c r="B40" s="585">
        <f>'Housing Credit'!F11</f>
        <v>0</v>
      </c>
      <c r="C40" s="149"/>
      <c r="D40" s="165"/>
    </row>
    <row r="41" spans="1:14" s="286" customFormat="1" ht="16.95" customHeight="1"/>
    <row r="42" spans="1:14" s="286" customFormat="1" ht="13.5" customHeight="1">
      <c r="A42" s="668"/>
      <c r="B42" s="286" t="s">
        <v>1259</v>
      </c>
    </row>
    <row r="43" spans="1:14" s="286" customFormat="1" ht="13.5" customHeight="1" thickBot="1"/>
    <row r="44" spans="1:14" ht="13.5" customHeight="1" thickBot="1">
      <c r="B44" s="696"/>
      <c r="C44" s="286" t="s">
        <v>1098</v>
      </c>
      <c r="D44" s="886" t="s">
        <v>1902</v>
      </c>
    </row>
    <row r="45" spans="1:14" ht="13.5" customHeight="1" thickBot="1"/>
    <row r="46" spans="1:14" ht="13.5" customHeight="1" thickBot="1">
      <c r="B46" s="696"/>
      <c r="C46" s="286" t="s">
        <v>1097</v>
      </c>
    </row>
    <row r="47" spans="1:14" s="286" customFormat="1" ht="13.5" customHeight="1">
      <c r="B47" s="13"/>
    </row>
    <row r="48" spans="1:14" s="286" customFormat="1" ht="13.5" customHeight="1" thickBot="1"/>
    <row r="49" spans="1:10" s="286" customFormat="1" ht="16.5" customHeight="1" thickBot="1">
      <c r="A49" s="2281" t="s">
        <v>1096</v>
      </c>
      <c r="B49" s="2282"/>
      <c r="C49" s="2282"/>
      <c r="D49" s="2282"/>
      <c r="E49" s="2282"/>
      <c r="F49" s="2282"/>
      <c r="G49" s="2282"/>
      <c r="H49" s="2282"/>
      <c r="I49" s="2282"/>
      <c r="J49" s="2282"/>
    </row>
    <row r="50" spans="1:10" s="286" customFormat="1" ht="13.5" customHeight="1"/>
    <row r="51" spans="1:10" s="286" customFormat="1" ht="13.5" customHeight="1">
      <c r="A51" s="887"/>
      <c r="B51" s="668" t="s">
        <v>1095</v>
      </c>
      <c r="F51" s="886" t="s">
        <v>1094</v>
      </c>
    </row>
    <row r="52" spans="1:10" s="286" customFormat="1" ht="13.5" customHeight="1">
      <c r="G52" s="890" t="s">
        <v>1093</v>
      </c>
      <c r="H52" s="891"/>
      <c r="I52" s="891"/>
    </row>
    <row r="53" spans="1:10" s="286" customFormat="1" ht="13.5" customHeight="1" thickBot="1">
      <c r="H53" s="891"/>
      <c r="I53" s="891"/>
    </row>
    <row r="54" spans="1:10" s="286" customFormat="1" ht="13.5" customHeight="1" thickBot="1">
      <c r="B54" s="892" t="s">
        <v>1092</v>
      </c>
      <c r="C54" s="893"/>
      <c r="D54" s="893"/>
      <c r="E54" s="894" t="s">
        <v>1091</v>
      </c>
      <c r="F54" s="895" t="s">
        <v>1090</v>
      </c>
      <c r="G54" s="896" t="s">
        <v>1117</v>
      </c>
      <c r="H54" s="896" t="s">
        <v>1116</v>
      </c>
    </row>
    <row r="55" spans="1:10" ht="13.5" customHeight="1" thickBot="1">
      <c r="B55" s="2280" t="s">
        <v>513</v>
      </c>
      <c r="C55" s="2083"/>
      <c r="D55" s="2083"/>
      <c r="E55" s="647"/>
      <c r="F55" s="646"/>
      <c r="G55" s="646"/>
      <c r="H55" s="646"/>
    </row>
    <row r="56" spans="1:10" ht="13.5" customHeight="1" thickBot="1">
      <c r="B56" s="2280"/>
      <c r="C56" s="2083"/>
      <c r="D56" s="2083"/>
      <c r="E56" s="647"/>
      <c r="F56" s="647"/>
      <c r="G56" s="647"/>
      <c r="H56" s="647"/>
    </row>
    <row r="57" spans="1:10" ht="13.5" customHeight="1" thickBot="1">
      <c r="B57" s="2280"/>
      <c r="C57" s="2083"/>
      <c r="D57" s="2083"/>
      <c r="E57" s="647"/>
      <c r="F57" s="647"/>
      <c r="G57" s="647"/>
      <c r="H57" s="647"/>
    </row>
    <row r="58" spans="1:10" ht="13.5" customHeight="1" thickBot="1">
      <c r="B58" s="2280"/>
      <c r="C58" s="2083"/>
      <c r="D58" s="2083"/>
      <c r="E58" s="647"/>
      <c r="F58" s="647"/>
      <c r="G58" s="647"/>
      <c r="H58" s="647"/>
    </row>
    <row r="59" spans="1:10" ht="13.5" customHeight="1" thickBot="1">
      <c r="B59" s="2280"/>
      <c r="C59" s="2083"/>
      <c r="D59" s="2083"/>
      <c r="E59" s="647"/>
      <c r="F59" s="647"/>
      <c r="G59" s="647"/>
      <c r="H59" s="647"/>
      <c r="I59" s="1927" t="s">
        <v>2116</v>
      </c>
      <c r="J59" s="593"/>
    </row>
    <row r="60" spans="1:10" ht="13.5" customHeight="1" thickBot="1">
      <c r="D60" s="788" t="s">
        <v>1089</v>
      </c>
      <c r="E60" s="645">
        <f>SUM(E55:E59)</f>
        <v>0</v>
      </c>
      <c r="F60" s="645">
        <f>SUM(F56:F59)</f>
        <v>0</v>
      </c>
      <c r="G60" s="645">
        <f>SUM(G56:G59)</f>
        <v>0</v>
      </c>
      <c r="H60" s="645">
        <f>SUM(H56:H59)</f>
        <v>0</v>
      </c>
      <c r="I60" s="1477">
        <f>D70/PJCLIUnits</f>
        <v>0</v>
      </c>
      <c r="J60" s="593"/>
    </row>
    <row r="61" spans="1:10" ht="13.5" customHeight="1">
      <c r="D61" s="286"/>
      <c r="E61" s="286"/>
      <c r="F61" s="286"/>
      <c r="G61" s="286"/>
      <c r="H61" s="286"/>
    </row>
    <row r="62" spans="1:10" s="286" customFormat="1" ht="13.5" customHeight="1">
      <c r="A62" s="668"/>
      <c r="B62" s="668" t="s">
        <v>1088</v>
      </c>
    </row>
    <row r="63" spans="1:10" ht="14.4" thickBot="1"/>
    <row r="64" spans="1:10" ht="14.4" thickBot="1">
      <c r="B64" s="785" t="s">
        <v>1087</v>
      </c>
      <c r="C64" s="286"/>
      <c r="D64" s="584">
        <f>ROUNDUP(((E55/Budget!E314)*'Project Information'!$D$408),0)</f>
        <v>0</v>
      </c>
      <c r="E64" s="886" t="s">
        <v>1086</v>
      </c>
      <c r="F64" s="286"/>
      <c r="G64" s="286"/>
      <c r="H64" s="286"/>
      <c r="I64" s="286"/>
      <c r="J64" s="286"/>
    </row>
    <row r="65" spans="1:14" ht="13.5" customHeight="1">
      <c r="B65" s="785"/>
      <c r="C65" s="286"/>
      <c r="E65" s="886" t="s">
        <v>1084</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1398</v>
      </c>
      <c r="C67" s="286"/>
      <c r="D67" s="584">
        <f>ROUNDUP(((E60/Budget!E314)*'Project Information'!$D$408),0)</f>
        <v>0</v>
      </c>
      <c r="E67" s="886" t="s">
        <v>1085</v>
      </c>
      <c r="F67" s="286"/>
      <c r="G67" s="286"/>
      <c r="H67" s="286"/>
      <c r="I67" s="286"/>
      <c r="J67" s="286"/>
    </row>
    <row r="68" spans="1:14" ht="13.5" customHeight="1">
      <c r="B68" s="785"/>
      <c r="C68" s="286"/>
      <c r="E68" s="886" t="s">
        <v>1084</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0</v>
      </c>
      <c r="E70" s="731">
        <f>ROUNDUP(D70,0)</f>
        <v>0</v>
      </c>
      <c r="F70" s="26" t="s">
        <v>1082</v>
      </c>
      <c r="G70" s="677"/>
      <c r="H70" s="677"/>
      <c r="I70" s="286"/>
      <c r="J70" s="286"/>
    </row>
    <row r="71" spans="1:14" ht="13.5" customHeight="1" thickBot="1">
      <c r="B71" s="286"/>
      <c r="C71" s="286"/>
      <c r="E71" s="286"/>
      <c r="F71" s="286"/>
      <c r="G71" s="286"/>
      <c r="H71" s="286"/>
      <c r="I71" s="286"/>
      <c r="J71" s="286"/>
    </row>
    <row r="72" spans="1:14" s="2" customFormat="1" ht="14.4" thickBot="1">
      <c r="A72" s="349"/>
      <c r="B72" s="785" t="s">
        <v>570</v>
      </c>
      <c r="C72" s="677"/>
      <c r="D72" s="444">
        <f>(Budget!E314-(Budget!E255+Budget!E280+Budget!E308+Budget!E311+Budget!E312+'Housing Credit'!E28))/'Project Information'!D408</f>
        <v>195330.77358490566</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1081</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1080</v>
      </c>
      <c r="E78" s="898" t="s">
        <v>1079</v>
      </c>
      <c r="F78" s="294"/>
      <c r="G78" s="294"/>
      <c r="H78" s="294"/>
      <c r="I78" s="294"/>
      <c r="J78" s="294"/>
      <c r="K78" s="294"/>
    </row>
    <row r="79" spans="1:14" s="286" customFormat="1" ht="14.4" thickBot="1">
      <c r="B79" s="80"/>
      <c r="C79" s="899" t="s">
        <v>72</v>
      </c>
      <c r="D79" s="440">
        <f>'Project Information'!C422</f>
        <v>0</v>
      </c>
      <c r="E79" s="1925">
        <f t="shared" ref="E79:E84" si="0">D79*$I$60</f>
        <v>0</v>
      </c>
      <c r="F79" s="294"/>
      <c r="G79" s="294"/>
      <c r="H79" s="294"/>
      <c r="I79" s="294"/>
      <c r="J79" s="294"/>
      <c r="K79" s="294"/>
    </row>
    <row r="80" spans="1:14" s="286" customFormat="1" ht="13.5" customHeight="1" thickBot="1">
      <c r="B80" s="80"/>
      <c r="C80" s="899" t="s">
        <v>1069</v>
      </c>
      <c r="D80" s="440">
        <f>'Project Information'!D422</f>
        <v>0</v>
      </c>
      <c r="E80" s="1925">
        <f t="shared" si="0"/>
        <v>0</v>
      </c>
      <c r="F80" s="294"/>
      <c r="G80" s="294"/>
      <c r="H80" s="294"/>
      <c r="I80" s="294"/>
      <c r="J80" s="294"/>
      <c r="K80" s="294"/>
    </row>
    <row r="81" spans="1:11" s="286" customFormat="1" ht="13.5" customHeight="1" thickBot="1">
      <c r="B81" s="80"/>
      <c r="C81" s="899" t="s">
        <v>1068</v>
      </c>
      <c r="D81" s="440">
        <f>'Project Information'!E422</f>
        <v>22</v>
      </c>
      <c r="E81" s="1925">
        <f t="shared" si="0"/>
        <v>0</v>
      </c>
      <c r="F81" s="294"/>
      <c r="G81" s="294"/>
      <c r="H81" s="294"/>
      <c r="I81" s="294"/>
      <c r="J81" s="294"/>
      <c r="K81" s="294"/>
    </row>
    <row r="82" spans="1:11" s="286" customFormat="1" ht="13.5" customHeight="1" thickBot="1">
      <c r="B82" s="80"/>
      <c r="C82" s="899" t="s">
        <v>1067</v>
      </c>
      <c r="D82" s="440">
        <f>'Project Information'!F422</f>
        <v>31</v>
      </c>
      <c r="E82" s="1925">
        <f t="shared" si="0"/>
        <v>0</v>
      </c>
      <c r="F82" s="294"/>
      <c r="G82" s="294"/>
      <c r="H82" s="294"/>
      <c r="I82" s="294"/>
      <c r="J82" s="294"/>
      <c r="K82" s="294"/>
    </row>
    <row r="83" spans="1:11" s="286" customFormat="1" ht="13.5" customHeight="1" thickBot="1">
      <c r="B83" s="80"/>
      <c r="C83" s="899" t="s">
        <v>1066</v>
      </c>
      <c r="D83" s="440">
        <f>'Project Information'!G422</f>
        <v>0</v>
      </c>
      <c r="E83" s="1925">
        <f t="shared" si="0"/>
        <v>0</v>
      </c>
      <c r="F83" s="294"/>
      <c r="G83" s="294"/>
      <c r="H83" s="294"/>
      <c r="I83" s="294"/>
      <c r="J83" s="294"/>
      <c r="K83" s="294"/>
    </row>
    <row r="84" spans="1:11" s="286" customFormat="1" ht="14.4" thickBot="1">
      <c r="B84" s="80"/>
      <c r="C84" s="899" t="s">
        <v>1065</v>
      </c>
      <c r="D84" s="440">
        <f>'Project Information'!H422</f>
        <v>0</v>
      </c>
      <c r="E84" s="1925">
        <f t="shared" si="0"/>
        <v>0</v>
      </c>
      <c r="F84" s="294"/>
      <c r="G84" s="294"/>
      <c r="H84" s="294"/>
      <c r="I84" s="294"/>
      <c r="J84" s="294"/>
      <c r="K84" s="294"/>
    </row>
    <row r="85" spans="1:11" s="286" customFormat="1" ht="13.5" customHeight="1" thickBot="1">
      <c r="B85" s="772"/>
      <c r="C85" s="889" t="s">
        <v>384</v>
      </c>
      <c r="E85" s="1926">
        <f>ROUNDUP((SUM(E79:E84)),0)</f>
        <v>0</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3" t="s">
        <v>1077</v>
      </c>
      <c r="E90" s="584">
        <f>D67</f>
        <v>0</v>
      </c>
      <c r="F90" s="886"/>
    </row>
    <row r="91" spans="1:11" s="286" customFormat="1" ht="13.5" customHeight="1" thickBot="1"/>
    <row r="92" spans="1:11" s="286" customFormat="1" ht="13.5" customHeight="1" thickBot="1">
      <c r="D92" s="813" t="s">
        <v>1903</v>
      </c>
      <c r="E92" s="584" t="str">
        <f>IF(E90&gt;4.9,"yes","no")</f>
        <v>no</v>
      </c>
      <c r="F92" s="886"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1075</v>
      </c>
      <c r="E95" s="900" t="s">
        <v>1074</v>
      </c>
      <c r="F95" s="898" t="s">
        <v>1073</v>
      </c>
      <c r="G95" s="898" t="s">
        <v>1072</v>
      </c>
      <c r="H95" s="583" t="s">
        <v>1071</v>
      </c>
      <c r="I95" s="583" t="s">
        <v>1070</v>
      </c>
    </row>
    <row r="96" spans="1:11" ht="14.4" thickBot="1">
      <c r="A96" s="286"/>
      <c r="B96" s="286"/>
      <c r="C96" s="889" t="s">
        <v>72</v>
      </c>
      <c r="D96" s="584">
        <f t="shared" ref="D96:E101" si="1">D79</f>
        <v>0</v>
      </c>
      <c r="E96" s="1473">
        <f t="shared" si="1"/>
        <v>0</v>
      </c>
      <c r="F96" s="440">
        <f xml:space="preserve"> IF(E92="yes",ROUNDUP((E79*0.2),0),0)</f>
        <v>0</v>
      </c>
      <c r="G96" s="648">
        <f t="shared" ref="G96:G101" si="2">E79-F96</f>
        <v>0</v>
      </c>
      <c r="H96" s="650"/>
      <c r="I96" s="650"/>
    </row>
    <row r="97" spans="1:14" ht="14.4" thickBot="1">
      <c r="A97" s="286"/>
      <c r="B97" s="286"/>
      <c r="C97" s="889" t="s">
        <v>1069</v>
      </c>
      <c r="D97" s="584">
        <f t="shared" si="1"/>
        <v>0</v>
      </c>
      <c r="E97" s="1473">
        <f t="shared" si="1"/>
        <v>0</v>
      </c>
      <c r="F97" s="440">
        <f xml:space="preserve"> IF(E92="yes",ROUNDUP((E80*0.2),0),0)</f>
        <v>0</v>
      </c>
      <c r="G97" s="648">
        <f t="shared" si="2"/>
        <v>0</v>
      </c>
      <c r="H97" s="650"/>
      <c r="I97" s="650"/>
    </row>
    <row r="98" spans="1:14" ht="13.5" customHeight="1" thickBot="1">
      <c r="A98" s="286"/>
      <c r="B98" s="286"/>
      <c r="C98" s="889" t="s">
        <v>1068</v>
      </c>
      <c r="D98" s="584">
        <f t="shared" si="1"/>
        <v>22</v>
      </c>
      <c r="E98" s="1473">
        <f t="shared" si="1"/>
        <v>0</v>
      </c>
      <c r="F98" s="440">
        <f xml:space="preserve"> IF(E92="yes",ROUNDUP((E81*0.2),0),0)</f>
        <v>0</v>
      </c>
      <c r="G98" s="649">
        <f t="shared" si="2"/>
        <v>0</v>
      </c>
      <c r="H98" s="650"/>
      <c r="I98" s="650"/>
    </row>
    <row r="99" spans="1:14" ht="13.5" customHeight="1" thickBot="1">
      <c r="A99" s="286"/>
      <c r="B99" s="286"/>
      <c r="C99" s="889" t="s">
        <v>1067</v>
      </c>
      <c r="D99" s="584">
        <f t="shared" si="1"/>
        <v>31</v>
      </c>
      <c r="E99" s="1473">
        <f t="shared" si="1"/>
        <v>0</v>
      </c>
      <c r="F99" s="440">
        <f xml:space="preserve"> IF(E92="yes",ROUNDUP((E82*0.2),0),0)</f>
        <v>0</v>
      </c>
      <c r="G99" s="649">
        <f t="shared" si="2"/>
        <v>0</v>
      </c>
      <c r="H99" s="650"/>
      <c r="I99" s="650"/>
    </row>
    <row r="100" spans="1:14" ht="13.5" customHeight="1" thickBot="1">
      <c r="A100" s="286"/>
      <c r="B100" s="286"/>
      <c r="C100" s="889" t="s">
        <v>1066</v>
      </c>
      <c r="D100" s="584">
        <f t="shared" si="1"/>
        <v>0</v>
      </c>
      <c r="E100" s="1473">
        <f t="shared" si="1"/>
        <v>0</v>
      </c>
      <c r="F100" s="440">
        <f xml:space="preserve"> IF(E92="yes",ROUNDUP((E83*0.2),0),0)</f>
        <v>0</v>
      </c>
      <c r="G100" s="648">
        <f t="shared" si="2"/>
        <v>0</v>
      </c>
      <c r="H100" s="650"/>
      <c r="I100" s="650"/>
    </row>
    <row r="101" spans="1:14" ht="13.5" customHeight="1" thickBot="1">
      <c r="A101" s="286"/>
      <c r="B101" s="286"/>
      <c r="C101" s="889" t="s">
        <v>1065</v>
      </c>
      <c r="D101" s="584">
        <f t="shared" si="1"/>
        <v>0</v>
      </c>
      <c r="E101" s="1473">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1" t="s">
        <v>1064</v>
      </c>
      <c r="B104" s="2291"/>
      <c r="C104" s="2291"/>
      <c r="D104" s="2291"/>
      <c r="E104" s="2291"/>
      <c r="F104" s="2291"/>
      <c r="G104" s="2291"/>
      <c r="H104" s="2291"/>
      <c r="I104" s="2291"/>
      <c r="J104" s="2291"/>
    </row>
    <row r="105" spans="1:14" s="286" customFormat="1" ht="13.5" customHeight="1">
      <c r="A105" s="901"/>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3"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6" t="s">
        <v>1844</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7"/>
      <c r="D115" s="88" t="s">
        <v>40</v>
      </c>
      <c r="E115" s="707"/>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c r="H124" s="286" t="s">
        <v>623</v>
      </c>
    </row>
    <row r="125" spans="1:9" ht="13.5" customHeight="1"/>
    <row r="126" spans="1:9" s="286" customFormat="1" ht="13.5" customHeight="1">
      <c r="B126" s="886" t="s">
        <v>2089</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c r="F131" s="286" t="s">
        <v>41</v>
      </c>
    </row>
    <row r="132" spans="1:10" ht="13.5" customHeight="1"/>
    <row r="133" spans="1:10" ht="13.5" customHeight="1" thickBot="1">
      <c r="G133" s="681"/>
    </row>
    <row r="134" spans="1:10" ht="13.5" customHeight="1" thickBot="1">
      <c r="A134" s="147"/>
      <c r="B134" s="286" t="s">
        <v>237</v>
      </c>
      <c r="C134" s="286"/>
      <c r="D134" s="286"/>
      <c r="E134" s="707"/>
      <c r="F134" s="286" t="s">
        <v>40</v>
      </c>
      <c r="G134" s="707"/>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7"/>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c r="D142" s="286" t="s">
        <v>40</v>
      </c>
      <c r="E142" s="707"/>
      <c r="F142" s="286" t="s">
        <v>41</v>
      </c>
      <c r="G142" s="707"/>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7"/>
      <c r="D150" s="286" t="s">
        <v>40</v>
      </c>
      <c r="E150" s="707"/>
      <c r="F150" s="286" t="s">
        <v>41</v>
      </c>
    </row>
    <row r="151" spans="1:10" ht="13.2" customHeight="1"/>
    <row r="152" spans="1:10" s="286" customFormat="1" ht="13.5" customHeight="1" thickBot="1"/>
    <row r="153" spans="1:10" s="286" customFormat="1" ht="13.5" customHeight="1" thickBot="1">
      <c r="A153" s="2289" t="s">
        <v>231</v>
      </c>
      <c r="B153" s="2290"/>
      <c r="C153" s="2290"/>
      <c r="D153" s="2290"/>
      <c r="E153" s="2290"/>
      <c r="F153" s="2290"/>
      <c r="G153" s="2290"/>
      <c r="H153" s="2290"/>
      <c r="I153" s="2290"/>
      <c r="J153" s="2290"/>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7"/>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7"/>
      <c r="H160" s="759" t="s">
        <v>40</v>
      </c>
      <c r="I160" s="707"/>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tabSelected="1" zoomScale="130" zoomScaleNormal="130" workbookViewId="0">
      <selection activeCell="B7" sqref="B7:C7"/>
    </sheetView>
  </sheetViews>
  <sheetFormatPr defaultColWidth="9.109375" defaultRowHeight="13.8"/>
  <cols>
    <col min="1" max="1" width="29.109375" style="1971" customWidth="1"/>
    <col min="2" max="2" width="16.44140625" style="1971" customWidth="1"/>
    <col min="3" max="3" width="25.33203125" style="1971" customWidth="1"/>
    <col min="4" max="16384" width="9.109375" style="1971"/>
  </cols>
  <sheetData>
    <row r="1" spans="1:12">
      <c r="A1" s="2297" t="s">
        <v>2233</v>
      </c>
      <c r="B1" s="2298"/>
      <c r="C1" s="2298"/>
      <c r="D1" s="2298"/>
      <c r="E1" s="2298"/>
      <c r="F1" s="2298"/>
      <c r="G1" s="2298"/>
      <c r="H1" s="2298"/>
      <c r="I1" s="2298"/>
      <c r="J1" s="2298"/>
      <c r="K1" s="2298"/>
      <c r="L1" s="2299"/>
    </row>
    <row r="2" spans="1:12" ht="15.75" customHeight="1">
      <c r="A2" s="2300"/>
      <c r="B2" s="2301"/>
      <c r="C2" s="2301"/>
      <c r="D2" s="2301"/>
      <c r="E2" s="2301"/>
      <c r="F2" s="2301"/>
      <c r="G2" s="2301"/>
      <c r="H2" s="2301"/>
      <c r="I2" s="2301"/>
      <c r="J2" s="2301"/>
      <c r="K2" s="2301"/>
      <c r="L2" s="2302"/>
    </row>
    <row r="3" spans="1:12" s="1974" customFormat="1" ht="15.75" customHeight="1" thickBot="1">
      <c r="A3" s="1977"/>
      <c r="B3" s="1975"/>
      <c r="C3" s="1975"/>
      <c r="D3" s="1975"/>
      <c r="E3" s="1975"/>
      <c r="F3" s="1975"/>
      <c r="G3" s="1975"/>
      <c r="H3" s="1975"/>
      <c r="I3" s="1975"/>
      <c r="J3" s="1975"/>
      <c r="K3" s="1975"/>
      <c r="L3" s="1978"/>
    </row>
    <row r="4" spans="1:12" ht="16.8" thickTop="1" thickBot="1">
      <c r="A4" s="1979" t="s">
        <v>1132</v>
      </c>
      <c r="B4" s="2294" t="s">
        <v>2322</v>
      </c>
      <c r="C4" s="2295"/>
      <c r="D4" s="2295"/>
      <c r="E4" s="2295"/>
      <c r="F4" s="2295"/>
      <c r="G4" s="2296"/>
      <c r="H4" s="1973"/>
      <c r="I4" s="1973"/>
      <c r="J4" s="1973"/>
      <c r="K4" s="1973"/>
      <c r="L4" s="1980"/>
    </row>
    <row r="5" spans="1:12" ht="16.8" thickTop="1" thickBot="1">
      <c r="A5" s="1979" t="s">
        <v>2228</v>
      </c>
      <c r="B5" s="2303">
        <v>1500000</v>
      </c>
      <c r="C5" s="2304"/>
      <c r="D5" s="1973"/>
      <c r="E5" s="1973"/>
      <c r="F5" s="1973"/>
      <c r="G5" s="1973"/>
      <c r="H5" s="1973"/>
      <c r="I5" s="1973"/>
      <c r="J5" s="1973"/>
      <c r="K5" s="1973"/>
      <c r="L5" s="1980"/>
    </row>
    <row r="6" spans="1:12" ht="16.8" thickTop="1" thickBot="1">
      <c r="A6" s="1979" t="s">
        <v>2229</v>
      </c>
      <c r="B6" s="2305" t="s">
        <v>2418</v>
      </c>
      <c r="C6" s="2306"/>
      <c r="D6" s="1973"/>
      <c r="E6" s="1973"/>
      <c r="F6" s="1973"/>
      <c r="G6" s="1973"/>
      <c r="H6" s="1973"/>
      <c r="I6" s="1973"/>
      <c r="J6" s="1973"/>
      <c r="K6" s="1973"/>
      <c r="L6" s="1980"/>
    </row>
    <row r="7" spans="1:12" ht="16.8" thickTop="1" thickBot="1">
      <c r="A7" s="1979" t="s">
        <v>2230</v>
      </c>
      <c r="B7" s="2307">
        <v>42475</v>
      </c>
      <c r="C7" s="2308"/>
      <c r="D7" s="1973"/>
      <c r="E7" s="1973"/>
      <c r="F7" s="1973"/>
      <c r="G7" s="1973"/>
      <c r="H7" s="1973"/>
      <c r="I7" s="1973"/>
      <c r="J7" s="1973"/>
      <c r="K7" s="1973"/>
      <c r="L7" s="1980"/>
    </row>
    <row r="8" spans="1:12" ht="16.8" thickTop="1" thickBot="1">
      <c r="A8" s="1979" t="s">
        <v>2231</v>
      </c>
      <c r="B8" s="2309">
        <v>237636</v>
      </c>
      <c r="C8" s="2310"/>
      <c r="D8" s="1973"/>
      <c r="E8" s="1973"/>
      <c r="F8" s="1973"/>
      <c r="G8" s="1973"/>
      <c r="H8" s="1973"/>
      <c r="I8" s="1973"/>
      <c r="J8" s="1973"/>
      <c r="K8" s="1973"/>
      <c r="L8" s="1980"/>
    </row>
    <row r="9" spans="1:12" ht="16.2" thickTop="1">
      <c r="A9" s="1981" t="s">
        <v>438</v>
      </c>
      <c r="B9" s="1973"/>
      <c r="C9" s="1973"/>
      <c r="D9" s="1973"/>
      <c r="E9" s="1973"/>
      <c r="F9" s="1973"/>
      <c r="G9" s="1973"/>
      <c r="H9" s="1973"/>
      <c r="I9" s="1973"/>
      <c r="J9" s="1973"/>
      <c r="K9" s="1973"/>
      <c r="L9" s="1980"/>
    </row>
    <row r="10" spans="1:12" ht="15.6">
      <c r="A10" s="1982" t="s">
        <v>2236</v>
      </c>
      <c r="B10" s="1973"/>
      <c r="C10" s="1973"/>
      <c r="D10" s="1973"/>
      <c r="E10" s="1973"/>
      <c r="F10" s="1973"/>
      <c r="G10" s="1973"/>
      <c r="H10" s="1973"/>
      <c r="I10" s="1973"/>
      <c r="J10" s="1973"/>
      <c r="K10" s="1973"/>
      <c r="L10" s="1980"/>
    </row>
    <row r="11" spans="1:12" ht="14.4">
      <c r="A11" s="1983" t="s">
        <v>2234</v>
      </c>
      <c r="B11" s="1973"/>
      <c r="C11" s="1973"/>
      <c r="D11" s="1973"/>
      <c r="E11" s="1973"/>
      <c r="F11" s="1973"/>
      <c r="G11" s="1973"/>
      <c r="H11" s="1973"/>
      <c r="I11" s="1973"/>
      <c r="J11" s="1973"/>
      <c r="K11" s="1973"/>
      <c r="L11" s="1980"/>
    </row>
    <row r="12" spans="1:12" ht="16.2" thickBot="1">
      <c r="A12" s="1981"/>
      <c r="B12" s="1973"/>
      <c r="C12" s="1973"/>
      <c r="D12" s="1973"/>
      <c r="E12" s="1973"/>
      <c r="F12" s="1973"/>
      <c r="G12" s="1973"/>
      <c r="H12" s="1973"/>
      <c r="I12" s="1973"/>
      <c r="J12" s="1973"/>
      <c r="K12" s="1973"/>
      <c r="L12" s="1980"/>
    </row>
    <row r="13" spans="1:12" ht="16.8" thickTop="1" thickBot="1">
      <c r="A13" s="1981" t="s">
        <v>2232</v>
      </c>
      <c r="B13" s="1972"/>
      <c r="C13" s="2294" t="s">
        <v>2409</v>
      </c>
      <c r="D13" s="2295"/>
      <c r="E13" s="2295"/>
      <c r="F13" s="2295"/>
      <c r="G13" s="2296"/>
      <c r="H13" s="1973"/>
      <c r="I13" s="1973"/>
      <c r="J13" s="1973"/>
      <c r="K13" s="1973"/>
      <c r="L13" s="1980"/>
    </row>
    <row r="14" spans="1:12" ht="16.2" thickTop="1">
      <c r="A14" s="1981"/>
      <c r="B14" s="1973"/>
      <c r="C14" s="1973"/>
      <c r="D14" s="1973"/>
      <c r="E14" s="1973"/>
      <c r="F14" s="1973"/>
      <c r="G14" s="1973"/>
      <c r="H14" s="1973"/>
      <c r="I14" s="1973"/>
      <c r="J14" s="1973"/>
      <c r="K14" s="1973"/>
      <c r="L14" s="1980"/>
    </row>
    <row r="15" spans="1:12" ht="15.6">
      <c r="A15" s="1981" t="s">
        <v>2235</v>
      </c>
      <c r="B15" s="1973"/>
      <c r="C15" s="1973"/>
      <c r="D15" s="1973"/>
      <c r="E15" s="1973"/>
      <c r="F15" s="1973"/>
      <c r="G15" s="1973"/>
      <c r="H15" s="1973"/>
      <c r="I15" s="1973"/>
      <c r="J15" s="1973"/>
      <c r="K15" s="1973"/>
      <c r="L15" s="1980"/>
    </row>
    <row r="16" spans="1:12">
      <c r="A16" s="1984"/>
      <c r="B16" s="1973"/>
      <c r="C16" s="1973"/>
      <c r="D16" s="1973"/>
      <c r="E16" s="1973"/>
      <c r="F16" s="1973"/>
      <c r="G16" s="1973"/>
      <c r="H16" s="1973"/>
      <c r="I16" s="1973"/>
      <c r="J16" s="1973"/>
      <c r="K16" s="1973"/>
      <c r="L16" s="1980"/>
    </row>
    <row r="17" spans="1:12" ht="15.75" customHeight="1">
      <c r="A17" s="2292" t="s">
        <v>2237</v>
      </c>
      <c r="B17" s="2293"/>
      <c r="C17" s="2293"/>
      <c r="D17" s="2293"/>
      <c r="E17" s="2293"/>
      <c r="F17" s="2293"/>
      <c r="G17" s="2293"/>
      <c r="H17" s="2293"/>
      <c r="I17" s="2293"/>
      <c r="J17" s="1973"/>
      <c r="K17" s="1973"/>
      <c r="L17" s="1980"/>
    </row>
    <row r="18" spans="1:12" ht="15.75" customHeight="1">
      <c r="A18" s="2292"/>
      <c r="B18" s="2293"/>
      <c r="C18" s="2293"/>
      <c r="D18" s="2293"/>
      <c r="E18" s="2293"/>
      <c r="F18" s="2293"/>
      <c r="G18" s="2293"/>
      <c r="H18" s="2293"/>
      <c r="I18" s="2293"/>
      <c r="J18" s="1973"/>
      <c r="K18" s="1973"/>
      <c r="L18" s="1980"/>
    </row>
    <row r="19" spans="1:12" ht="15.75" customHeight="1">
      <c r="A19" s="2292"/>
      <c r="B19" s="2293"/>
      <c r="C19" s="2293"/>
      <c r="D19" s="2293"/>
      <c r="E19" s="2293"/>
      <c r="F19" s="2293"/>
      <c r="G19" s="2293"/>
      <c r="H19" s="2293"/>
      <c r="I19" s="2293"/>
      <c r="J19" s="1973"/>
      <c r="K19" s="1973"/>
      <c r="L19" s="1980"/>
    </row>
    <row r="20" spans="1:12" ht="15.75" customHeight="1">
      <c r="A20" s="2292"/>
      <c r="B20" s="2293"/>
      <c r="C20" s="2293"/>
      <c r="D20" s="2293"/>
      <c r="E20" s="2293"/>
      <c r="F20" s="2293"/>
      <c r="G20" s="2293"/>
      <c r="H20" s="2293"/>
      <c r="I20" s="2293"/>
      <c r="J20" s="1973"/>
      <c r="K20" s="1973"/>
      <c r="L20" s="1980"/>
    </row>
    <row r="21" spans="1:12" ht="15.75" customHeight="1">
      <c r="A21" s="2292"/>
      <c r="B21" s="2293"/>
      <c r="C21" s="2293"/>
      <c r="D21" s="2293"/>
      <c r="E21" s="2293"/>
      <c r="F21" s="2293"/>
      <c r="G21" s="2293"/>
      <c r="H21" s="2293"/>
      <c r="I21" s="2293"/>
      <c r="J21" s="1973"/>
      <c r="K21" s="1973"/>
      <c r="L21" s="1980"/>
    </row>
    <row r="22" spans="1:12" ht="15.75" customHeight="1">
      <c r="A22" s="1985"/>
      <c r="B22" s="1976"/>
      <c r="C22" s="1976"/>
      <c r="D22" s="1976"/>
      <c r="E22" s="1976"/>
      <c r="F22" s="1976"/>
      <c r="G22" s="1976"/>
      <c r="H22" s="1976"/>
      <c r="I22" s="1976"/>
      <c r="J22" s="1973"/>
      <c r="K22" s="1973"/>
      <c r="L22" s="1980"/>
    </row>
    <row r="23" spans="1:12" ht="15.75" customHeight="1">
      <c r="A23" s="2292" t="s">
        <v>2238</v>
      </c>
      <c r="B23" s="2293"/>
      <c r="C23" s="2293"/>
      <c r="D23" s="2293"/>
      <c r="E23" s="2293"/>
      <c r="F23" s="2293"/>
      <c r="G23" s="2293"/>
      <c r="H23" s="2293"/>
      <c r="I23" s="2293"/>
      <c r="J23" s="1973"/>
      <c r="K23" s="1973"/>
      <c r="L23" s="1980"/>
    </row>
    <row r="24" spans="1:12" ht="15.75" customHeight="1">
      <c r="A24" s="2292"/>
      <c r="B24" s="2293"/>
      <c r="C24" s="2293"/>
      <c r="D24" s="2293"/>
      <c r="E24" s="2293"/>
      <c r="F24" s="2293"/>
      <c r="G24" s="2293"/>
      <c r="H24" s="2293"/>
      <c r="I24" s="2293"/>
      <c r="J24" s="1973"/>
      <c r="K24" s="1973"/>
      <c r="L24" s="1980"/>
    </row>
    <row r="25" spans="1:12" ht="15.75" customHeight="1">
      <c r="A25" s="2292"/>
      <c r="B25" s="2293"/>
      <c r="C25" s="2293"/>
      <c r="D25" s="2293"/>
      <c r="E25" s="2293"/>
      <c r="F25" s="2293"/>
      <c r="G25" s="2293"/>
      <c r="H25" s="2293"/>
      <c r="I25" s="2293"/>
      <c r="J25" s="1973"/>
      <c r="K25" s="1973"/>
      <c r="L25" s="1980"/>
    </row>
    <row r="26" spans="1:12" ht="15.75" customHeight="1">
      <c r="A26" s="1985"/>
      <c r="B26" s="1976"/>
      <c r="C26" s="1976"/>
      <c r="D26" s="1976"/>
      <c r="E26" s="1976"/>
      <c r="F26" s="1976"/>
      <c r="G26" s="1976"/>
      <c r="H26" s="1976"/>
      <c r="I26" s="1976"/>
      <c r="J26" s="1973"/>
      <c r="K26" s="1973"/>
      <c r="L26" s="1980"/>
    </row>
    <row r="27" spans="1:12" ht="15.6">
      <c r="A27" s="1979" t="s">
        <v>2239</v>
      </c>
      <c r="B27" s="1973"/>
      <c r="C27" s="1973"/>
      <c r="D27" s="1973"/>
      <c r="E27" s="1973"/>
      <c r="F27" s="1973"/>
      <c r="G27" s="1973"/>
      <c r="H27" s="1973"/>
      <c r="I27" s="1973"/>
      <c r="J27" s="1973"/>
      <c r="K27" s="1973"/>
      <c r="L27" s="1980"/>
    </row>
    <row r="28" spans="1:12" ht="15.6">
      <c r="A28" s="1986"/>
      <c r="B28" s="1973"/>
      <c r="C28" s="1973"/>
      <c r="D28" s="1973"/>
      <c r="E28" s="1973"/>
      <c r="F28" s="1973"/>
      <c r="G28" s="1973"/>
      <c r="H28" s="1973"/>
      <c r="I28" s="1973"/>
      <c r="J28" s="1973"/>
      <c r="K28" s="1973"/>
      <c r="L28" s="1980"/>
    </row>
    <row r="29" spans="1:12" ht="15.6">
      <c r="A29" s="1979" t="s">
        <v>2240</v>
      </c>
      <c r="B29" s="1973"/>
      <c r="C29" s="1973"/>
      <c r="D29" s="1973"/>
      <c r="E29" s="1973"/>
      <c r="F29" s="1973"/>
      <c r="G29" s="1973"/>
      <c r="H29" s="1973"/>
      <c r="I29" s="1973"/>
      <c r="J29" s="1973"/>
      <c r="K29" s="1973"/>
      <c r="L29" s="1980"/>
    </row>
    <row r="30" spans="1:12" ht="15.6">
      <c r="A30" s="1986"/>
      <c r="B30" s="1973"/>
      <c r="C30" s="1973"/>
      <c r="D30" s="1973"/>
      <c r="E30" s="1973"/>
      <c r="F30" s="1973"/>
      <c r="G30" s="1973"/>
      <c r="H30" s="1973"/>
      <c r="I30" s="1973"/>
      <c r="J30" s="1973"/>
      <c r="K30" s="1973"/>
      <c r="L30" s="1980"/>
    </row>
    <row r="31" spans="1:12">
      <c r="A31" s="1987"/>
      <c r="B31" s="1973"/>
      <c r="C31" s="1973"/>
      <c r="D31" s="1973"/>
      <c r="E31" s="1973"/>
      <c r="F31" s="1973"/>
      <c r="G31" s="1973"/>
      <c r="H31" s="1973"/>
      <c r="I31" s="1973"/>
      <c r="J31" s="1973"/>
      <c r="K31" s="1973"/>
      <c r="L31" s="1980"/>
    </row>
    <row r="32" spans="1:12" ht="14.4" thickBot="1">
      <c r="A32" s="1988"/>
      <c r="B32" s="1989"/>
      <c r="C32" s="1989"/>
      <c r="D32" s="1989"/>
      <c r="E32" s="1989"/>
      <c r="F32" s="1989"/>
      <c r="G32" s="1989"/>
      <c r="H32" s="1989"/>
      <c r="I32" s="1989"/>
      <c r="J32" s="1989"/>
      <c r="K32" s="1989"/>
      <c r="L32" s="1990"/>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topLeftCell="A10" zoomScale="150" zoomScaleNormal="150" zoomScaleSheetLayoutView="100" zoomScalePageLayoutView="115" workbookViewId="0">
      <selection activeCell="F35" sqref="F35:J35"/>
    </sheetView>
  </sheetViews>
  <sheetFormatPr defaultColWidth="9.109375" defaultRowHeight="13.2"/>
  <cols>
    <col min="1" max="1" width="3.44140625" style="1031" customWidth="1"/>
    <col min="2" max="2" width="3.5546875" style="1031" customWidth="1"/>
    <col min="3" max="3" width="8" style="1031" customWidth="1"/>
    <col min="4" max="4" width="6.109375" style="1031" customWidth="1"/>
    <col min="5" max="5" width="1.6640625" style="1031" customWidth="1"/>
    <col min="6" max="6" width="4" style="1031" customWidth="1"/>
    <col min="7" max="7" width="5.6640625" style="1547" customWidth="1"/>
    <col min="8" max="8" width="2" style="1031" customWidth="1"/>
    <col min="9" max="9" width="9" style="1031" customWidth="1"/>
    <col min="10" max="10" width="8.109375" style="1031" customWidth="1"/>
    <col min="11" max="11" width="9.88671875" style="1031" customWidth="1"/>
    <col min="12" max="12" width="1.44140625" style="1031" customWidth="1"/>
    <col min="13" max="14" width="9.109375" style="1031" customWidth="1"/>
    <col min="15" max="15" width="10.5546875" style="1031" customWidth="1"/>
    <col min="16" max="16" width="9.109375" style="1031" customWidth="1"/>
    <col min="17" max="18" width="8.6640625" style="1031" customWidth="1"/>
    <col min="19" max="19" width="7.33203125" style="1031" customWidth="1"/>
    <col min="20" max="20" width="3.88671875" style="1031" customWidth="1"/>
    <col min="21" max="34" width="7.6640625" style="1067" customWidth="1"/>
    <col min="35" max="251" width="9.109375" style="1031"/>
    <col min="252" max="252" width="1.33203125" style="1031" customWidth="1"/>
    <col min="253" max="253" width="6.33203125" style="1031" customWidth="1"/>
    <col min="254" max="254" width="1.88671875" style="1031" customWidth="1"/>
    <col min="255" max="255" width="6.109375" style="1031" customWidth="1"/>
    <col min="256" max="256" width="1.6640625" style="1031" customWidth="1"/>
    <col min="257" max="257" width="6.5546875" style="1031" customWidth="1"/>
    <col min="258" max="258" width="7.5546875" style="1031" customWidth="1"/>
    <col min="259" max="259" width="2" style="1031" customWidth="1"/>
    <col min="260" max="260" width="9" style="1031" customWidth="1"/>
    <col min="261" max="261" width="7" style="1031" customWidth="1"/>
    <col min="262" max="262" width="2.44140625" style="1031" customWidth="1"/>
    <col min="263" max="263" width="9.88671875" style="1031" customWidth="1"/>
    <col min="264" max="264" width="1.44140625" style="1031" customWidth="1"/>
    <col min="265" max="265" width="9.109375" style="1031" customWidth="1"/>
    <col min="266" max="266" width="8.5546875" style="1031" customWidth="1"/>
    <col min="267" max="267" width="10.5546875" style="1031" customWidth="1"/>
    <col min="268" max="268" width="9.109375" style="1031" customWidth="1"/>
    <col min="269" max="270" width="8.6640625" style="1031" customWidth="1"/>
    <col min="271" max="271" width="9.6640625" style="1031" customWidth="1"/>
    <col min="272" max="272" width="1.88671875" style="1031" customWidth="1"/>
    <col min="273" max="273" width="1" style="1031" customWidth="1"/>
    <col min="274" max="274" width="9.6640625" style="1031" customWidth="1"/>
    <col min="275" max="275" width="1.44140625" style="1031" customWidth="1"/>
    <col min="276" max="290" width="7.6640625" style="1031" customWidth="1"/>
    <col min="291" max="507" width="9.109375" style="1031"/>
    <col min="508" max="508" width="1.33203125" style="1031" customWidth="1"/>
    <col min="509" max="509" width="6.33203125" style="1031" customWidth="1"/>
    <col min="510" max="510" width="1.88671875" style="1031" customWidth="1"/>
    <col min="511" max="511" width="6.109375" style="1031" customWidth="1"/>
    <col min="512" max="512" width="1.6640625" style="1031" customWidth="1"/>
    <col min="513" max="513" width="6.5546875" style="1031" customWidth="1"/>
    <col min="514" max="514" width="7.5546875" style="1031" customWidth="1"/>
    <col min="515" max="515" width="2" style="1031" customWidth="1"/>
    <col min="516" max="516" width="9" style="1031" customWidth="1"/>
    <col min="517" max="517" width="7" style="1031" customWidth="1"/>
    <col min="518" max="518" width="2.44140625" style="1031" customWidth="1"/>
    <col min="519" max="519" width="9.88671875" style="1031" customWidth="1"/>
    <col min="520" max="520" width="1.44140625" style="1031" customWidth="1"/>
    <col min="521" max="521" width="9.109375" style="1031" customWidth="1"/>
    <col min="522" max="522" width="8.5546875" style="1031" customWidth="1"/>
    <col min="523" max="523" width="10.5546875" style="1031" customWidth="1"/>
    <col min="524" max="524" width="9.109375" style="1031" customWidth="1"/>
    <col min="525" max="526" width="8.6640625" style="1031" customWidth="1"/>
    <col min="527" max="527" width="9.6640625" style="1031" customWidth="1"/>
    <col min="528" max="528" width="1.88671875" style="1031" customWidth="1"/>
    <col min="529" max="529" width="1" style="1031" customWidth="1"/>
    <col min="530" max="530" width="9.6640625" style="1031" customWidth="1"/>
    <col min="531" max="531" width="1.44140625" style="1031" customWidth="1"/>
    <col min="532" max="546" width="7.6640625" style="1031" customWidth="1"/>
    <col min="547" max="763" width="9.109375" style="1031"/>
    <col min="764" max="764" width="1.33203125" style="1031" customWidth="1"/>
    <col min="765" max="765" width="6.33203125" style="1031" customWidth="1"/>
    <col min="766" max="766" width="1.88671875" style="1031" customWidth="1"/>
    <col min="767" max="767" width="6.109375" style="1031" customWidth="1"/>
    <col min="768" max="768" width="1.6640625" style="1031" customWidth="1"/>
    <col min="769" max="769" width="6.5546875" style="1031" customWidth="1"/>
    <col min="770" max="770" width="7.5546875" style="1031" customWidth="1"/>
    <col min="771" max="771" width="2" style="1031" customWidth="1"/>
    <col min="772" max="772" width="9" style="1031" customWidth="1"/>
    <col min="773" max="773" width="7" style="1031" customWidth="1"/>
    <col min="774" max="774" width="2.44140625" style="1031" customWidth="1"/>
    <col min="775" max="775" width="9.88671875" style="1031" customWidth="1"/>
    <col min="776" max="776" width="1.44140625" style="1031" customWidth="1"/>
    <col min="777" max="777" width="9.109375" style="1031" customWidth="1"/>
    <col min="778" max="778" width="8.5546875" style="1031" customWidth="1"/>
    <col min="779" max="779" width="10.5546875" style="1031" customWidth="1"/>
    <col min="780" max="780" width="9.109375" style="1031" customWidth="1"/>
    <col min="781" max="782" width="8.6640625" style="1031" customWidth="1"/>
    <col min="783" max="783" width="9.6640625" style="1031" customWidth="1"/>
    <col min="784" max="784" width="1.88671875" style="1031" customWidth="1"/>
    <col min="785" max="785" width="1" style="1031" customWidth="1"/>
    <col min="786" max="786" width="9.6640625" style="1031" customWidth="1"/>
    <col min="787" max="787" width="1.44140625" style="1031" customWidth="1"/>
    <col min="788" max="802" width="7.6640625" style="1031" customWidth="1"/>
    <col min="803" max="1019" width="9.109375" style="1031"/>
    <col min="1020" max="1020" width="1.33203125" style="1031" customWidth="1"/>
    <col min="1021" max="1021" width="6.33203125" style="1031" customWidth="1"/>
    <col min="1022" max="1022" width="1.88671875" style="1031" customWidth="1"/>
    <col min="1023" max="1023" width="6.109375" style="1031" customWidth="1"/>
    <col min="1024" max="1024" width="1.6640625" style="1031" customWidth="1"/>
    <col min="1025" max="1025" width="6.5546875" style="1031" customWidth="1"/>
    <col min="1026" max="1026" width="7.5546875" style="1031" customWidth="1"/>
    <col min="1027" max="1027" width="2" style="1031" customWidth="1"/>
    <col min="1028" max="1028" width="9" style="1031" customWidth="1"/>
    <col min="1029" max="1029" width="7" style="1031" customWidth="1"/>
    <col min="1030" max="1030" width="2.44140625" style="1031" customWidth="1"/>
    <col min="1031" max="1031" width="9.88671875" style="1031" customWidth="1"/>
    <col min="1032" max="1032" width="1.44140625" style="1031" customWidth="1"/>
    <col min="1033" max="1033" width="9.109375" style="1031" customWidth="1"/>
    <col min="1034" max="1034" width="8.5546875" style="1031" customWidth="1"/>
    <col min="1035" max="1035" width="10.5546875" style="1031" customWidth="1"/>
    <col min="1036" max="1036" width="9.109375" style="1031" customWidth="1"/>
    <col min="1037" max="1038" width="8.6640625" style="1031" customWidth="1"/>
    <col min="1039" max="1039" width="9.6640625" style="1031" customWidth="1"/>
    <col min="1040" max="1040" width="1.88671875" style="1031" customWidth="1"/>
    <col min="1041" max="1041" width="1" style="1031" customWidth="1"/>
    <col min="1042" max="1042" width="9.6640625" style="1031" customWidth="1"/>
    <col min="1043" max="1043" width="1.44140625" style="1031" customWidth="1"/>
    <col min="1044" max="1058" width="7.6640625" style="1031" customWidth="1"/>
    <col min="1059" max="1275" width="9.109375" style="1031"/>
    <col min="1276" max="1276" width="1.33203125" style="1031" customWidth="1"/>
    <col min="1277" max="1277" width="6.33203125" style="1031" customWidth="1"/>
    <col min="1278" max="1278" width="1.88671875" style="1031" customWidth="1"/>
    <col min="1279" max="1279" width="6.109375" style="1031" customWidth="1"/>
    <col min="1280" max="1280" width="1.6640625" style="1031" customWidth="1"/>
    <col min="1281" max="1281" width="6.5546875" style="1031" customWidth="1"/>
    <col min="1282" max="1282" width="7.5546875" style="1031" customWidth="1"/>
    <col min="1283" max="1283" width="2" style="1031" customWidth="1"/>
    <col min="1284" max="1284" width="9" style="1031" customWidth="1"/>
    <col min="1285" max="1285" width="7" style="1031" customWidth="1"/>
    <col min="1286" max="1286" width="2.44140625" style="1031" customWidth="1"/>
    <col min="1287" max="1287" width="9.88671875" style="1031" customWidth="1"/>
    <col min="1288" max="1288" width="1.44140625" style="1031" customWidth="1"/>
    <col min="1289" max="1289" width="9.109375" style="1031" customWidth="1"/>
    <col min="1290" max="1290" width="8.5546875" style="1031" customWidth="1"/>
    <col min="1291" max="1291" width="10.5546875" style="1031" customWidth="1"/>
    <col min="1292" max="1292" width="9.109375" style="1031" customWidth="1"/>
    <col min="1293" max="1294" width="8.6640625" style="1031" customWidth="1"/>
    <col min="1295" max="1295" width="9.6640625" style="1031" customWidth="1"/>
    <col min="1296" max="1296" width="1.88671875" style="1031" customWidth="1"/>
    <col min="1297" max="1297" width="1" style="1031" customWidth="1"/>
    <col min="1298" max="1298" width="9.6640625" style="1031" customWidth="1"/>
    <col min="1299" max="1299" width="1.44140625" style="1031" customWidth="1"/>
    <col min="1300" max="1314" width="7.6640625" style="1031" customWidth="1"/>
    <col min="1315" max="1531" width="9.109375" style="1031"/>
    <col min="1532" max="1532" width="1.33203125" style="1031" customWidth="1"/>
    <col min="1533" max="1533" width="6.33203125" style="1031" customWidth="1"/>
    <col min="1534" max="1534" width="1.88671875" style="1031" customWidth="1"/>
    <col min="1535" max="1535" width="6.109375" style="1031" customWidth="1"/>
    <col min="1536" max="1536" width="1.6640625" style="1031" customWidth="1"/>
    <col min="1537" max="1537" width="6.5546875" style="1031" customWidth="1"/>
    <col min="1538" max="1538" width="7.5546875" style="1031" customWidth="1"/>
    <col min="1539" max="1539" width="2" style="1031" customWidth="1"/>
    <col min="1540" max="1540" width="9" style="1031" customWidth="1"/>
    <col min="1541" max="1541" width="7" style="1031" customWidth="1"/>
    <col min="1542" max="1542" width="2.44140625" style="1031" customWidth="1"/>
    <col min="1543" max="1543" width="9.88671875" style="1031" customWidth="1"/>
    <col min="1544" max="1544" width="1.44140625" style="1031" customWidth="1"/>
    <col min="1545" max="1545" width="9.109375" style="1031" customWidth="1"/>
    <col min="1546" max="1546" width="8.5546875" style="1031" customWidth="1"/>
    <col min="1547" max="1547" width="10.5546875" style="1031" customWidth="1"/>
    <col min="1548" max="1548" width="9.109375" style="1031" customWidth="1"/>
    <col min="1549" max="1550" width="8.6640625" style="1031" customWidth="1"/>
    <col min="1551" max="1551" width="9.6640625" style="1031" customWidth="1"/>
    <col min="1552" max="1552" width="1.88671875" style="1031" customWidth="1"/>
    <col min="1553" max="1553" width="1" style="1031" customWidth="1"/>
    <col min="1554" max="1554" width="9.6640625" style="1031" customWidth="1"/>
    <col min="1555" max="1555" width="1.44140625" style="1031" customWidth="1"/>
    <col min="1556" max="1570" width="7.6640625" style="1031" customWidth="1"/>
    <col min="1571" max="1787" width="9.109375" style="1031"/>
    <col min="1788" max="1788" width="1.33203125" style="1031" customWidth="1"/>
    <col min="1789" max="1789" width="6.33203125" style="1031" customWidth="1"/>
    <col min="1790" max="1790" width="1.88671875" style="1031" customWidth="1"/>
    <col min="1791" max="1791" width="6.109375" style="1031" customWidth="1"/>
    <col min="1792" max="1792" width="1.6640625" style="1031" customWidth="1"/>
    <col min="1793" max="1793" width="6.5546875" style="1031" customWidth="1"/>
    <col min="1794" max="1794" width="7.5546875" style="1031" customWidth="1"/>
    <col min="1795" max="1795" width="2" style="1031" customWidth="1"/>
    <col min="1796" max="1796" width="9" style="1031" customWidth="1"/>
    <col min="1797" max="1797" width="7" style="1031" customWidth="1"/>
    <col min="1798" max="1798" width="2.44140625" style="1031" customWidth="1"/>
    <col min="1799" max="1799" width="9.88671875" style="1031" customWidth="1"/>
    <col min="1800" max="1800" width="1.44140625" style="1031" customWidth="1"/>
    <col min="1801" max="1801" width="9.109375" style="1031" customWidth="1"/>
    <col min="1802" max="1802" width="8.5546875" style="1031" customWidth="1"/>
    <col min="1803" max="1803" width="10.5546875" style="1031" customWidth="1"/>
    <col min="1804" max="1804" width="9.109375" style="1031" customWidth="1"/>
    <col min="1805" max="1806" width="8.6640625" style="1031" customWidth="1"/>
    <col min="1807" max="1807" width="9.6640625" style="1031" customWidth="1"/>
    <col min="1808" max="1808" width="1.88671875" style="1031" customWidth="1"/>
    <col min="1809" max="1809" width="1" style="1031" customWidth="1"/>
    <col min="1810" max="1810" width="9.6640625" style="1031" customWidth="1"/>
    <col min="1811" max="1811" width="1.44140625" style="1031" customWidth="1"/>
    <col min="1812" max="1826" width="7.6640625" style="1031" customWidth="1"/>
    <col min="1827" max="2043" width="9.109375" style="1031"/>
    <col min="2044" max="2044" width="1.33203125" style="1031" customWidth="1"/>
    <col min="2045" max="2045" width="6.33203125" style="1031" customWidth="1"/>
    <col min="2046" max="2046" width="1.88671875" style="1031" customWidth="1"/>
    <col min="2047" max="2047" width="6.109375" style="1031" customWidth="1"/>
    <col min="2048" max="2048" width="1.6640625" style="1031" customWidth="1"/>
    <col min="2049" max="2049" width="6.5546875" style="1031" customWidth="1"/>
    <col min="2050" max="2050" width="7.5546875" style="1031" customWidth="1"/>
    <col min="2051" max="2051" width="2" style="1031" customWidth="1"/>
    <col min="2052" max="2052" width="9" style="1031" customWidth="1"/>
    <col min="2053" max="2053" width="7" style="1031" customWidth="1"/>
    <col min="2054" max="2054" width="2.44140625" style="1031" customWidth="1"/>
    <col min="2055" max="2055" width="9.88671875" style="1031" customWidth="1"/>
    <col min="2056" max="2056" width="1.44140625" style="1031" customWidth="1"/>
    <col min="2057" max="2057" width="9.109375" style="1031" customWidth="1"/>
    <col min="2058" max="2058" width="8.5546875" style="1031" customWidth="1"/>
    <col min="2059" max="2059" width="10.5546875" style="1031" customWidth="1"/>
    <col min="2060" max="2060" width="9.109375" style="1031" customWidth="1"/>
    <col min="2061" max="2062" width="8.6640625" style="1031" customWidth="1"/>
    <col min="2063" max="2063" width="9.6640625" style="1031" customWidth="1"/>
    <col min="2064" max="2064" width="1.88671875" style="1031" customWidth="1"/>
    <col min="2065" max="2065" width="1" style="1031" customWidth="1"/>
    <col min="2066" max="2066" width="9.6640625" style="1031" customWidth="1"/>
    <col min="2067" max="2067" width="1.44140625" style="1031" customWidth="1"/>
    <col min="2068" max="2082" width="7.6640625" style="1031" customWidth="1"/>
    <col min="2083" max="2299" width="9.109375" style="1031"/>
    <col min="2300" max="2300" width="1.33203125" style="1031" customWidth="1"/>
    <col min="2301" max="2301" width="6.33203125" style="1031" customWidth="1"/>
    <col min="2302" max="2302" width="1.88671875" style="1031" customWidth="1"/>
    <col min="2303" max="2303" width="6.109375" style="1031" customWidth="1"/>
    <col min="2304" max="2304" width="1.6640625" style="1031" customWidth="1"/>
    <col min="2305" max="2305" width="6.5546875" style="1031" customWidth="1"/>
    <col min="2306" max="2306" width="7.5546875" style="1031" customWidth="1"/>
    <col min="2307" max="2307" width="2" style="1031" customWidth="1"/>
    <col min="2308" max="2308" width="9" style="1031" customWidth="1"/>
    <col min="2309" max="2309" width="7" style="1031" customWidth="1"/>
    <col min="2310" max="2310" width="2.44140625" style="1031" customWidth="1"/>
    <col min="2311" max="2311" width="9.88671875" style="1031" customWidth="1"/>
    <col min="2312" max="2312" width="1.44140625" style="1031" customWidth="1"/>
    <col min="2313" max="2313" width="9.109375" style="1031" customWidth="1"/>
    <col min="2314" max="2314" width="8.5546875" style="1031" customWidth="1"/>
    <col min="2315" max="2315" width="10.5546875" style="1031" customWidth="1"/>
    <col min="2316" max="2316" width="9.109375" style="1031" customWidth="1"/>
    <col min="2317" max="2318" width="8.6640625" style="1031" customWidth="1"/>
    <col min="2319" max="2319" width="9.6640625" style="1031" customWidth="1"/>
    <col min="2320" max="2320" width="1.88671875" style="1031" customWidth="1"/>
    <col min="2321" max="2321" width="1" style="1031" customWidth="1"/>
    <col min="2322" max="2322" width="9.6640625" style="1031" customWidth="1"/>
    <col min="2323" max="2323" width="1.44140625" style="1031" customWidth="1"/>
    <col min="2324" max="2338" width="7.6640625" style="1031" customWidth="1"/>
    <col min="2339" max="2555" width="9.109375" style="1031"/>
    <col min="2556" max="2556" width="1.33203125" style="1031" customWidth="1"/>
    <col min="2557" max="2557" width="6.33203125" style="1031" customWidth="1"/>
    <col min="2558" max="2558" width="1.88671875" style="1031" customWidth="1"/>
    <col min="2559" max="2559" width="6.109375" style="1031" customWidth="1"/>
    <col min="2560" max="2560" width="1.6640625" style="1031" customWidth="1"/>
    <col min="2561" max="2561" width="6.5546875" style="1031" customWidth="1"/>
    <col min="2562" max="2562" width="7.5546875" style="1031" customWidth="1"/>
    <col min="2563" max="2563" width="2" style="1031" customWidth="1"/>
    <col min="2564" max="2564" width="9" style="1031" customWidth="1"/>
    <col min="2565" max="2565" width="7" style="1031" customWidth="1"/>
    <col min="2566" max="2566" width="2.44140625" style="1031" customWidth="1"/>
    <col min="2567" max="2567" width="9.88671875" style="1031" customWidth="1"/>
    <col min="2568" max="2568" width="1.44140625" style="1031" customWidth="1"/>
    <col min="2569" max="2569" width="9.109375" style="1031" customWidth="1"/>
    <col min="2570" max="2570" width="8.5546875" style="1031" customWidth="1"/>
    <col min="2571" max="2571" width="10.5546875" style="1031" customWidth="1"/>
    <col min="2572" max="2572" width="9.109375" style="1031" customWidth="1"/>
    <col min="2573" max="2574" width="8.6640625" style="1031" customWidth="1"/>
    <col min="2575" max="2575" width="9.6640625" style="1031" customWidth="1"/>
    <col min="2576" max="2576" width="1.88671875" style="1031" customWidth="1"/>
    <col min="2577" max="2577" width="1" style="1031" customWidth="1"/>
    <col min="2578" max="2578" width="9.6640625" style="1031" customWidth="1"/>
    <col min="2579" max="2579" width="1.44140625" style="1031" customWidth="1"/>
    <col min="2580" max="2594" width="7.6640625" style="1031" customWidth="1"/>
    <col min="2595" max="2811" width="9.109375" style="1031"/>
    <col min="2812" max="2812" width="1.33203125" style="1031" customWidth="1"/>
    <col min="2813" max="2813" width="6.33203125" style="1031" customWidth="1"/>
    <col min="2814" max="2814" width="1.88671875" style="1031" customWidth="1"/>
    <col min="2815" max="2815" width="6.109375" style="1031" customWidth="1"/>
    <col min="2816" max="2816" width="1.6640625" style="1031" customWidth="1"/>
    <col min="2817" max="2817" width="6.5546875" style="1031" customWidth="1"/>
    <col min="2818" max="2818" width="7.5546875" style="1031" customWidth="1"/>
    <col min="2819" max="2819" width="2" style="1031" customWidth="1"/>
    <col min="2820" max="2820" width="9" style="1031" customWidth="1"/>
    <col min="2821" max="2821" width="7" style="1031" customWidth="1"/>
    <col min="2822" max="2822" width="2.44140625" style="1031" customWidth="1"/>
    <col min="2823" max="2823" width="9.88671875" style="1031" customWidth="1"/>
    <col min="2824" max="2824" width="1.44140625" style="1031" customWidth="1"/>
    <col min="2825" max="2825" width="9.109375" style="1031" customWidth="1"/>
    <col min="2826" max="2826" width="8.5546875" style="1031" customWidth="1"/>
    <col min="2827" max="2827" width="10.5546875" style="1031" customWidth="1"/>
    <col min="2828" max="2828" width="9.109375" style="1031" customWidth="1"/>
    <col min="2829" max="2830" width="8.6640625" style="1031" customWidth="1"/>
    <col min="2831" max="2831" width="9.6640625" style="1031" customWidth="1"/>
    <col min="2832" max="2832" width="1.88671875" style="1031" customWidth="1"/>
    <col min="2833" max="2833" width="1" style="1031" customWidth="1"/>
    <col min="2834" max="2834" width="9.6640625" style="1031" customWidth="1"/>
    <col min="2835" max="2835" width="1.44140625" style="1031" customWidth="1"/>
    <col min="2836" max="2850" width="7.6640625" style="1031" customWidth="1"/>
    <col min="2851" max="3067" width="9.109375" style="1031"/>
    <col min="3068" max="3068" width="1.33203125" style="1031" customWidth="1"/>
    <col min="3069" max="3069" width="6.33203125" style="1031" customWidth="1"/>
    <col min="3070" max="3070" width="1.88671875" style="1031" customWidth="1"/>
    <col min="3071" max="3071" width="6.109375" style="1031" customWidth="1"/>
    <col min="3072" max="3072" width="1.6640625" style="1031" customWidth="1"/>
    <col min="3073" max="3073" width="6.5546875" style="1031" customWidth="1"/>
    <col min="3074" max="3074" width="7.5546875" style="1031" customWidth="1"/>
    <col min="3075" max="3075" width="2" style="1031" customWidth="1"/>
    <col min="3076" max="3076" width="9" style="1031" customWidth="1"/>
    <col min="3077" max="3077" width="7" style="1031" customWidth="1"/>
    <col min="3078" max="3078" width="2.44140625" style="1031" customWidth="1"/>
    <col min="3079" max="3079" width="9.88671875" style="1031" customWidth="1"/>
    <col min="3080" max="3080" width="1.44140625" style="1031" customWidth="1"/>
    <col min="3081" max="3081" width="9.109375" style="1031" customWidth="1"/>
    <col min="3082" max="3082" width="8.5546875" style="1031" customWidth="1"/>
    <col min="3083" max="3083" width="10.5546875" style="1031" customWidth="1"/>
    <col min="3084" max="3084" width="9.109375" style="1031" customWidth="1"/>
    <col min="3085" max="3086" width="8.6640625" style="1031" customWidth="1"/>
    <col min="3087" max="3087" width="9.6640625" style="1031" customWidth="1"/>
    <col min="3088" max="3088" width="1.88671875" style="1031" customWidth="1"/>
    <col min="3089" max="3089" width="1" style="1031" customWidth="1"/>
    <col min="3090" max="3090" width="9.6640625" style="1031" customWidth="1"/>
    <col min="3091" max="3091" width="1.44140625" style="1031" customWidth="1"/>
    <col min="3092" max="3106" width="7.6640625" style="1031" customWidth="1"/>
    <col min="3107" max="3323" width="9.109375" style="1031"/>
    <col min="3324" max="3324" width="1.33203125" style="1031" customWidth="1"/>
    <col min="3325" max="3325" width="6.33203125" style="1031" customWidth="1"/>
    <col min="3326" max="3326" width="1.88671875" style="1031" customWidth="1"/>
    <col min="3327" max="3327" width="6.109375" style="1031" customWidth="1"/>
    <col min="3328" max="3328" width="1.6640625" style="1031" customWidth="1"/>
    <col min="3329" max="3329" width="6.5546875" style="1031" customWidth="1"/>
    <col min="3330" max="3330" width="7.5546875" style="1031" customWidth="1"/>
    <col min="3331" max="3331" width="2" style="1031" customWidth="1"/>
    <col min="3332" max="3332" width="9" style="1031" customWidth="1"/>
    <col min="3333" max="3333" width="7" style="1031" customWidth="1"/>
    <col min="3334" max="3334" width="2.44140625" style="1031" customWidth="1"/>
    <col min="3335" max="3335" width="9.88671875" style="1031" customWidth="1"/>
    <col min="3336" max="3336" width="1.44140625" style="1031" customWidth="1"/>
    <col min="3337" max="3337" width="9.109375" style="1031" customWidth="1"/>
    <col min="3338" max="3338" width="8.5546875" style="1031" customWidth="1"/>
    <col min="3339" max="3339" width="10.5546875" style="1031" customWidth="1"/>
    <col min="3340" max="3340" width="9.109375" style="1031" customWidth="1"/>
    <col min="3341" max="3342" width="8.6640625" style="1031" customWidth="1"/>
    <col min="3343" max="3343" width="9.6640625" style="1031" customWidth="1"/>
    <col min="3344" max="3344" width="1.88671875" style="1031" customWidth="1"/>
    <col min="3345" max="3345" width="1" style="1031" customWidth="1"/>
    <col min="3346" max="3346" width="9.6640625" style="1031" customWidth="1"/>
    <col min="3347" max="3347" width="1.44140625" style="1031" customWidth="1"/>
    <col min="3348" max="3362" width="7.6640625" style="1031" customWidth="1"/>
    <col min="3363" max="3579" width="9.109375" style="1031"/>
    <col min="3580" max="3580" width="1.33203125" style="1031" customWidth="1"/>
    <col min="3581" max="3581" width="6.33203125" style="1031" customWidth="1"/>
    <col min="3582" max="3582" width="1.88671875" style="1031" customWidth="1"/>
    <col min="3583" max="3583" width="6.109375" style="1031" customWidth="1"/>
    <col min="3584" max="3584" width="1.6640625" style="1031" customWidth="1"/>
    <col min="3585" max="3585" width="6.5546875" style="1031" customWidth="1"/>
    <col min="3586" max="3586" width="7.5546875" style="1031" customWidth="1"/>
    <col min="3587" max="3587" width="2" style="1031" customWidth="1"/>
    <col min="3588" max="3588" width="9" style="1031" customWidth="1"/>
    <col min="3589" max="3589" width="7" style="1031" customWidth="1"/>
    <col min="3590" max="3590" width="2.44140625" style="1031" customWidth="1"/>
    <col min="3591" max="3591" width="9.88671875" style="1031" customWidth="1"/>
    <col min="3592" max="3592" width="1.44140625" style="1031" customWidth="1"/>
    <col min="3593" max="3593" width="9.109375" style="1031" customWidth="1"/>
    <col min="3594" max="3594" width="8.5546875" style="1031" customWidth="1"/>
    <col min="3595" max="3595" width="10.5546875" style="1031" customWidth="1"/>
    <col min="3596" max="3596" width="9.109375" style="1031" customWidth="1"/>
    <col min="3597" max="3598" width="8.6640625" style="1031" customWidth="1"/>
    <col min="3599" max="3599" width="9.6640625" style="1031" customWidth="1"/>
    <col min="3600" max="3600" width="1.88671875" style="1031" customWidth="1"/>
    <col min="3601" max="3601" width="1" style="1031" customWidth="1"/>
    <col min="3602" max="3602" width="9.6640625" style="1031" customWidth="1"/>
    <col min="3603" max="3603" width="1.44140625" style="1031" customWidth="1"/>
    <col min="3604" max="3618" width="7.6640625" style="1031" customWidth="1"/>
    <col min="3619" max="3835" width="9.109375" style="1031"/>
    <col min="3836" max="3836" width="1.33203125" style="1031" customWidth="1"/>
    <col min="3837" max="3837" width="6.33203125" style="1031" customWidth="1"/>
    <col min="3838" max="3838" width="1.88671875" style="1031" customWidth="1"/>
    <col min="3839" max="3839" width="6.109375" style="1031" customWidth="1"/>
    <col min="3840" max="3840" width="1.6640625" style="1031" customWidth="1"/>
    <col min="3841" max="3841" width="6.5546875" style="1031" customWidth="1"/>
    <col min="3842" max="3842" width="7.5546875" style="1031" customWidth="1"/>
    <col min="3843" max="3843" width="2" style="1031" customWidth="1"/>
    <col min="3844" max="3844" width="9" style="1031" customWidth="1"/>
    <col min="3845" max="3845" width="7" style="1031" customWidth="1"/>
    <col min="3846" max="3846" width="2.44140625" style="1031" customWidth="1"/>
    <col min="3847" max="3847" width="9.88671875" style="1031" customWidth="1"/>
    <col min="3848" max="3848" width="1.44140625" style="1031" customWidth="1"/>
    <col min="3849" max="3849" width="9.109375" style="1031" customWidth="1"/>
    <col min="3850" max="3850" width="8.5546875" style="1031" customWidth="1"/>
    <col min="3851" max="3851" width="10.5546875" style="1031" customWidth="1"/>
    <col min="3852" max="3852" width="9.109375" style="1031" customWidth="1"/>
    <col min="3853" max="3854" width="8.6640625" style="1031" customWidth="1"/>
    <col min="3855" max="3855" width="9.6640625" style="1031" customWidth="1"/>
    <col min="3856" max="3856" width="1.88671875" style="1031" customWidth="1"/>
    <col min="3857" max="3857" width="1" style="1031" customWidth="1"/>
    <col min="3858" max="3858" width="9.6640625" style="1031" customWidth="1"/>
    <col min="3859" max="3859" width="1.44140625" style="1031" customWidth="1"/>
    <col min="3860" max="3874" width="7.6640625" style="1031" customWidth="1"/>
    <col min="3875" max="4091" width="9.109375" style="1031"/>
    <col min="4092" max="4092" width="1.33203125" style="1031" customWidth="1"/>
    <col min="4093" max="4093" width="6.33203125" style="1031" customWidth="1"/>
    <col min="4094" max="4094" width="1.88671875" style="1031" customWidth="1"/>
    <col min="4095" max="4095" width="6.109375" style="1031" customWidth="1"/>
    <col min="4096" max="4096" width="1.6640625" style="1031" customWidth="1"/>
    <col min="4097" max="4097" width="6.5546875" style="1031" customWidth="1"/>
    <col min="4098" max="4098" width="7.5546875" style="1031" customWidth="1"/>
    <col min="4099" max="4099" width="2" style="1031" customWidth="1"/>
    <col min="4100" max="4100" width="9" style="1031" customWidth="1"/>
    <col min="4101" max="4101" width="7" style="1031" customWidth="1"/>
    <col min="4102" max="4102" width="2.44140625" style="1031" customWidth="1"/>
    <col min="4103" max="4103" width="9.88671875" style="1031" customWidth="1"/>
    <col min="4104" max="4104" width="1.44140625" style="1031" customWidth="1"/>
    <col min="4105" max="4105" width="9.109375" style="1031" customWidth="1"/>
    <col min="4106" max="4106" width="8.5546875" style="1031" customWidth="1"/>
    <col min="4107" max="4107" width="10.5546875" style="1031" customWidth="1"/>
    <col min="4108" max="4108" width="9.109375" style="1031" customWidth="1"/>
    <col min="4109" max="4110" width="8.6640625" style="1031" customWidth="1"/>
    <col min="4111" max="4111" width="9.6640625" style="1031" customWidth="1"/>
    <col min="4112" max="4112" width="1.88671875" style="1031" customWidth="1"/>
    <col min="4113" max="4113" width="1" style="1031" customWidth="1"/>
    <col min="4114" max="4114" width="9.6640625" style="1031" customWidth="1"/>
    <col min="4115" max="4115" width="1.44140625" style="1031" customWidth="1"/>
    <col min="4116" max="4130" width="7.6640625" style="1031" customWidth="1"/>
    <col min="4131" max="4347" width="9.109375" style="1031"/>
    <col min="4348" max="4348" width="1.33203125" style="1031" customWidth="1"/>
    <col min="4349" max="4349" width="6.33203125" style="1031" customWidth="1"/>
    <col min="4350" max="4350" width="1.88671875" style="1031" customWidth="1"/>
    <col min="4351" max="4351" width="6.109375" style="1031" customWidth="1"/>
    <col min="4352" max="4352" width="1.6640625" style="1031" customWidth="1"/>
    <col min="4353" max="4353" width="6.5546875" style="1031" customWidth="1"/>
    <col min="4354" max="4354" width="7.5546875" style="1031" customWidth="1"/>
    <col min="4355" max="4355" width="2" style="1031" customWidth="1"/>
    <col min="4356" max="4356" width="9" style="1031" customWidth="1"/>
    <col min="4357" max="4357" width="7" style="1031" customWidth="1"/>
    <col min="4358" max="4358" width="2.44140625" style="1031" customWidth="1"/>
    <col min="4359" max="4359" width="9.88671875" style="1031" customWidth="1"/>
    <col min="4360" max="4360" width="1.44140625" style="1031" customWidth="1"/>
    <col min="4361" max="4361" width="9.109375" style="1031" customWidth="1"/>
    <col min="4362" max="4362" width="8.5546875" style="1031" customWidth="1"/>
    <col min="4363" max="4363" width="10.5546875" style="1031" customWidth="1"/>
    <col min="4364" max="4364" width="9.109375" style="1031" customWidth="1"/>
    <col min="4365" max="4366" width="8.6640625" style="1031" customWidth="1"/>
    <col min="4367" max="4367" width="9.6640625" style="1031" customWidth="1"/>
    <col min="4368" max="4368" width="1.88671875" style="1031" customWidth="1"/>
    <col min="4369" max="4369" width="1" style="1031" customWidth="1"/>
    <col min="4370" max="4370" width="9.6640625" style="1031" customWidth="1"/>
    <col min="4371" max="4371" width="1.44140625" style="1031" customWidth="1"/>
    <col min="4372" max="4386" width="7.6640625" style="1031" customWidth="1"/>
    <col min="4387" max="4603" width="9.109375" style="1031"/>
    <col min="4604" max="4604" width="1.33203125" style="1031" customWidth="1"/>
    <col min="4605" max="4605" width="6.33203125" style="1031" customWidth="1"/>
    <col min="4606" max="4606" width="1.88671875" style="1031" customWidth="1"/>
    <col min="4607" max="4607" width="6.109375" style="1031" customWidth="1"/>
    <col min="4608" max="4608" width="1.6640625" style="1031" customWidth="1"/>
    <col min="4609" max="4609" width="6.5546875" style="1031" customWidth="1"/>
    <col min="4610" max="4610" width="7.5546875" style="1031" customWidth="1"/>
    <col min="4611" max="4611" width="2" style="1031" customWidth="1"/>
    <col min="4612" max="4612" width="9" style="1031" customWidth="1"/>
    <col min="4613" max="4613" width="7" style="1031" customWidth="1"/>
    <col min="4614" max="4614" width="2.44140625" style="1031" customWidth="1"/>
    <col min="4615" max="4615" width="9.88671875" style="1031" customWidth="1"/>
    <col min="4616" max="4616" width="1.44140625" style="1031" customWidth="1"/>
    <col min="4617" max="4617" width="9.109375" style="1031" customWidth="1"/>
    <col min="4618" max="4618" width="8.5546875" style="1031" customWidth="1"/>
    <col min="4619" max="4619" width="10.5546875" style="1031" customWidth="1"/>
    <col min="4620" max="4620" width="9.109375" style="1031" customWidth="1"/>
    <col min="4621" max="4622" width="8.6640625" style="1031" customWidth="1"/>
    <col min="4623" max="4623" width="9.6640625" style="1031" customWidth="1"/>
    <col min="4624" max="4624" width="1.88671875" style="1031" customWidth="1"/>
    <col min="4625" max="4625" width="1" style="1031" customWidth="1"/>
    <col min="4626" max="4626" width="9.6640625" style="1031" customWidth="1"/>
    <col min="4627" max="4627" width="1.44140625" style="1031" customWidth="1"/>
    <col min="4628" max="4642" width="7.6640625" style="1031" customWidth="1"/>
    <col min="4643" max="4859" width="9.109375" style="1031"/>
    <col min="4860" max="4860" width="1.33203125" style="1031" customWidth="1"/>
    <col min="4861" max="4861" width="6.33203125" style="1031" customWidth="1"/>
    <col min="4862" max="4862" width="1.88671875" style="1031" customWidth="1"/>
    <col min="4863" max="4863" width="6.109375" style="1031" customWidth="1"/>
    <col min="4864" max="4864" width="1.6640625" style="1031" customWidth="1"/>
    <col min="4865" max="4865" width="6.5546875" style="1031" customWidth="1"/>
    <col min="4866" max="4866" width="7.5546875" style="1031" customWidth="1"/>
    <col min="4867" max="4867" width="2" style="1031" customWidth="1"/>
    <col min="4868" max="4868" width="9" style="1031" customWidth="1"/>
    <col min="4869" max="4869" width="7" style="1031" customWidth="1"/>
    <col min="4870" max="4870" width="2.44140625" style="1031" customWidth="1"/>
    <col min="4871" max="4871" width="9.88671875" style="1031" customWidth="1"/>
    <col min="4872" max="4872" width="1.44140625" style="1031" customWidth="1"/>
    <col min="4873" max="4873" width="9.109375" style="1031" customWidth="1"/>
    <col min="4874" max="4874" width="8.5546875" style="1031" customWidth="1"/>
    <col min="4875" max="4875" width="10.5546875" style="1031" customWidth="1"/>
    <col min="4876" max="4876" width="9.109375" style="1031" customWidth="1"/>
    <col min="4877" max="4878" width="8.6640625" style="1031" customWidth="1"/>
    <col min="4879" max="4879" width="9.6640625" style="1031" customWidth="1"/>
    <col min="4880" max="4880" width="1.88671875" style="1031" customWidth="1"/>
    <col min="4881" max="4881" width="1" style="1031" customWidth="1"/>
    <col min="4882" max="4882" width="9.6640625" style="1031" customWidth="1"/>
    <col min="4883" max="4883" width="1.44140625" style="1031" customWidth="1"/>
    <col min="4884" max="4898" width="7.6640625" style="1031" customWidth="1"/>
    <col min="4899" max="5115" width="9.109375" style="1031"/>
    <col min="5116" max="5116" width="1.33203125" style="1031" customWidth="1"/>
    <col min="5117" max="5117" width="6.33203125" style="1031" customWidth="1"/>
    <col min="5118" max="5118" width="1.88671875" style="1031" customWidth="1"/>
    <col min="5119" max="5119" width="6.109375" style="1031" customWidth="1"/>
    <col min="5120" max="5120" width="1.6640625" style="1031" customWidth="1"/>
    <col min="5121" max="5121" width="6.5546875" style="1031" customWidth="1"/>
    <col min="5122" max="5122" width="7.5546875" style="1031" customWidth="1"/>
    <col min="5123" max="5123" width="2" style="1031" customWidth="1"/>
    <col min="5124" max="5124" width="9" style="1031" customWidth="1"/>
    <col min="5125" max="5125" width="7" style="1031" customWidth="1"/>
    <col min="5126" max="5126" width="2.44140625" style="1031" customWidth="1"/>
    <col min="5127" max="5127" width="9.88671875" style="1031" customWidth="1"/>
    <col min="5128" max="5128" width="1.44140625" style="1031" customWidth="1"/>
    <col min="5129" max="5129" width="9.109375" style="1031" customWidth="1"/>
    <col min="5130" max="5130" width="8.5546875" style="1031" customWidth="1"/>
    <col min="5131" max="5131" width="10.5546875" style="1031" customWidth="1"/>
    <col min="5132" max="5132" width="9.109375" style="1031" customWidth="1"/>
    <col min="5133" max="5134" width="8.6640625" style="1031" customWidth="1"/>
    <col min="5135" max="5135" width="9.6640625" style="1031" customWidth="1"/>
    <col min="5136" max="5136" width="1.88671875" style="1031" customWidth="1"/>
    <col min="5137" max="5137" width="1" style="1031" customWidth="1"/>
    <col min="5138" max="5138" width="9.6640625" style="1031" customWidth="1"/>
    <col min="5139" max="5139" width="1.44140625" style="1031" customWidth="1"/>
    <col min="5140" max="5154" width="7.6640625" style="1031" customWidth="1"/>
    <col min="5155" max="5371" width="9.109375" style="1031"/>
    <col min="5372" max="5372" width="1.33203125" style="1031" customWidth="1"/>
    <col min="5373" max="5373" width="6.33203125" style="1031" customWidth="1"/>
    <col min="5374" max="5374" width="1.88671875" style="1031" customWidth="1"/>
    <col min="5375" max="5375" width="6.109375" style="1031" customWidth="1"/>
    <col min="5376" max="5376" width="1.6640625" style="1031" customWidth="1"/>
    <col min="5377" max="5377" width="6.5546875" style="1031" customWidth="1"/>
    <col min="5378" max="5378" width="7.5546875" style="1031" customWidth="1"/>
    <col min="5379" max="5379" width="2" style="1031" customWidth="1"/>
    <col min="5380" max="5380" width="9" style="1031" customWidth="1"/>
    <col min="5381" max="5381" width="7" style="1031" customWidth="1"/>
    <col min="5382" max="5382" width="2.44140625" style="1031" customWidth="1"/>
    <col min="5383" max="5383" width="9.88671875" style="1031" customWidth="1"/>
    <col min="5384" max="5384" width="1.44140625" style="1031" customWidth="1"/>
    <col min="5385" max="5385" width="9.109375" style="1031" customWidth="1"/>
    <col min="5386" max="5386" width="8.5546875" style="1031" customWidth="1"/>
    <col min="5387" max="5387" width="10.5546875" style="1031" customWidth="1"/>
    <col min="5388" max="5388" width="9.109375" style="1031" customWidth="1"/>
    <col min="5389" max="5390" width="8.6640625" style="1031" customWidth="1"/>
    <col min="5391" max="5391" width="9.6640625" style="1031" customWidth="1"/>
    <col min="5392" max="5392" width="1.88671875" style="1031" customWidth="1"/>
    <col min="5393" max="5393" width="1" style="1031" customWidth="1"/>
    <col min="5394" max="5394" width="9.6640625" style="1031" customWidth="1"/>
    <col min="5395" max="5395" width="1.44140625" style="1031" customWidth="1"/>
    <col min="5396" max="5410" width="7.6640625" style="1031" customWidth="1"/>
    <col min="5411" max="5627" width="9.109375" style="1031"/>
    <col min="5628" max="5628" width="1.33203125" style="1031" customWidth="1"/>
    <col min="5629" max="5629" width="6.33203125" style="1031" customWidth="1"/>
    <col min="5630" max="5630" width="1.88671875" style="1031" customWidth="1"/>
    <col min="5631" max="5631" width="6.109375" style="1031" customWidth="1"/>
    <col min="5632" max="5632" width="1.6640625" style="1031" customWidth="1"/>
    <col min="5633" max="5633" width="6.5546875" style="1031" customWidth="1"/>
    <col min="5634" max="5634" width="7.5546875" style="1031" customWidth="1"/>
    <col min="5635" max="5635" width="2" style="1031" customWidth="1"/>
    <col min="5636" max="5636" width="9" style="1031" customWidth="1"/>
    <col min="5637" max="5637" width="7" style="1031" customWidth="1"/>
    <col min="5638" max="5638" width="2.44140625" style="1031" customWidth="1"/>
    <col min="5639" max="5639" width="9.88671875" style="1031" customWidth="1"/>
    <col min="5640" max="5640" width="1.44140625" style="1031" customWidth="1"/>
    <col min="5641" max="5641" width="9.109375" style="1031" customWidth="1"/>
    <col min="5642" max="5642" width="8.5546875" style="1031" customWidth="1"/>
    <col min="5643" max="5643" width="10.5546875" style="1031" customWidth="1"/>
    <col min="5644" max="5644" width="9.109375" style="1031" customWidth="1"/>
    <col min="5645" max="5646" width="8.6640625" style="1031" customWidth="1"/>
    <col min="5647" max="5647" width="9.6640625" style="1031" customWidth="1"/>
    <col min="5648" max="5648" width="1.88671875" style="1031" customWidth="1"/>
    <col min="5649" max="5649" width="1" style="1031" customWidth="1"/>
    <col min="5650" max="5650" width="9.6640625" style="1031" customWidth="1"/>
    <col min="5651" max="5651" width="1.44140625" style="1031" customWidth="1"/>
    <col min="5652" max="5666" width="7.6640625" style="1031" customWidth="1"/>
    <col min="5667" max="5883" width="9.109375" style="1031"/>
    <col min="5884" max="5884" width="1.33203125" style="1031" customWidth="1"/>
    <col min="5885" max="5885" width="6.33203125" style="1031" customWidth="1"/>
    <col min="5886" max="5886" width="1.88671875" style="1031" customWidth="1"/>
    <col min="5887" max="5887" width="6.109375" style="1031" customWidth="1"/>
    <col min="5888" max="5888" width="1.6640625" style="1031" customWidth="1"/>
    <col min="5889" max="5889" width="6.5546875" style="1031" customWidth="1"/>
    <col min="5890" max="5890" width="7.5546875" style="1031" customWidth="1"/>
    <col min="5891" max="5891" width="2" style="1031" customWidth="1"/>
    <col min="5892" max="5892" width="9" style="1031" customWidth="1"/>
    <col min="5893" max="5893" width="7" style="1031" customWidth="1"/>
    <col min="5894" max="5894" width="2.44140625" style="1031" customWidth="1"/>
    <col min="5895" max="5895" width="9.88671875" style="1031" customWidth="1"/>
    <col min="5896" max="5896" width="1.44140625" style="1031" customWidth="1"/>
    <col min="5897" max="5897" width="9.109375" style="1031" customWidth="1"/>
    <col min="5898" max="5898" width="8.5546875" style="1031" customWidth="1"/>
    <col min="5899" max="5899" width="10.5546875" style="1031" customWidth="1"/>
    <col min="5900" max="5900" width="9.109375" style="1031" customWidth="1"/>
    <col min="5901" max="5902" width="8.6640625" style="1031" customWidth="1"/>
    <col min="5903" max="5903" width="9.6640625" style="1031" customWidth="1"/>
    <col min="5904" max="5904" width="1.88671875" style="1031" customWidth="1"/>
    <col min="5905" max="5905" width="1" style="1031" customWidth="1"/>
    <col min="5906" max="5906" width="9.6640625" style="1031" customWidth="1"/>
    <col min="5907" max="5907" width="1.44140625" style="1031" customWidth="1"/>
    <col min="5908" max="5922" width="7.6640625" style="1031" customWidth="1"/>
    <col min="5923" max="6139" width="9.109375" style="1031"/>
    <col min="6140" max="6140" width="1.33203125" style="1031" customWidth="1"/>
    <col min="6141" max="6141" width="6.33203125" style="1031" customWidth="1"/>
    <col min="6142" max="6142" width="1.88671875" style="1031" customWidth="1"/>
    <col min="6143" max="6143" width="6.109375" style="1031" customWidth="1"/>
    <col min="6144" max="6144" width="1.6640625" style="1031" customWidth="1"/>
    <col min="6145" max="6145" width="6.5546875" style="1031" customWidth="1"/>
    <col min="6146" max="6146" width="7.5546875" style="1031" customWidth="1"/>
    <col min="6147" max="6147" width="2" style="1031" customWidth="1"/>
    <col min="6148" max="6148" width="9" style="1031" customWidth="1"/>
    <col min="6149" max="6149" width="7" style="1031" customWidth="1"/>
    <col min="6150" max="6150" width="2.44140625" style="1031" customWidth="1"/>
    <col min="6151" max="6151" width="9.88671875" style="1031" customWidth="1"/>
    <col min="6152" max="6152" width="1.44140625" style="1031" customWidth="1"/>
    <col min="6153" max="6153" width="9.109375" style="1031" customWidth="1"/>
    <col min="6154" max="6154" width="8.5546875" style="1031" customWidth="1"/>
    <col min="6155" max="6155" width="10.5546875" style="1031" customWidth="1"/>
    <col min="6156" max="6156" width="9.109375" style="1031" customWidth="1"/>
    <col min="6157" max="6158" width="8.6640625" style="1031" customWidth="1"/>
    <col min="6159" max="6159" width="9.6640625" style="1031" customWidth="1"/>
    <col min="6160" max="6160" width="1.88671875" style="1031" customWidth="1"/>
    <col min="6161" max="6161" width="1" style="1031" customWidth="1"/>
    <col min="6162" max="6162" width="9.6640625" style="1031" customWidth="1"/>
    <col min="6163" max="6163" width="1.44140625" style="1031" customWidth="1"/>
    <col min="6164" max="6178" width="7.6640625" style="1031" customWidth="1"/>
    <col min="6179" max="6395" width="9.109375" style="1031"/>
    <col min="6396" max="6396" width="1.33203125" style="1031" customWidth="1"/>
    <col min="6397" max="6397" width="6.33203125" style="1031" customWidth="1"/>
    <col min="6398" max="6398" width="1.88671875" style="1031" customWidth="1"/>
    <col min="6399" max="6399" width="6.109375" style="1031" customWidth="1"/>
    <col min="6400" max="6400" width="1.6640625" style="1031" customWidth="1"/>
    <col min="6401" max="6401" width="6.5546875" style="1031" customWidth="1"/>
    <col min="6402" max="6402" width="7.5546875" style="1031" customWidth="1"/>
    <col min="6403" max="6403" width="2" style="1031" customWidth="1"/>
    <col min="6404" max="6404" width="9" style="1031" customWidth="1"/>
    <col min="6405" max="6405" width="7" style="1031" customWidth="1"/>
    <col min="6406" max="6406" width="2.44140625" style="1031" customWidth="1"/>
    <col min="6407" max="6407" width="9.88671875" style="1031" customWidth="1"/>
    <col min="6408" max="6408" width="1.44140625" style="1031" customWidth="1"/>
    <col min="6409" max="6409" width="9.109375" style="1031" customWidth="1"/>
    <col min="6410" max="6410" width="8.5546875" style="1031" customWidth="1"/>
    <col min="6411" max="6411" width="10.5546875" style="1031" customWidth="1"/>
    <col min="6412" max="6412" width="9.109375" style="1031" customWidth="1"/>
    <col min="6413" max="6414" width="8.6640625" style="1031" customWidth="1"/>
    <col min="6415" max="6415" width="9.6640625" style="1031" customWidth="1"/>
    <col min="6416" max="6416" width="1.88671875" style="1031" customWidth="1"/>
    <col min="6417" max="6417" width="1" style="1031" customWidth="1"/>
    <col min="6418" max="6418" width="9.6640625" style="1031" customWidth="1"/>
    <col min="6419" max="6419" width="1.44140625" style="1031" customWidth="1"/>
    <col min="6420" max="6434" width="7.6640625" style="1031" customWidth="1"/>
    <col min="6435" max="6651" width="9.109375" style="1031"/>
    <col min="6652" max="6652" width="1.33203125" style="1031" customWidth="1"/>
    <col min="6653" max="6653" width="6.33203125" style="1031" customWidth="1"/>
    <col min="6654" max="6654" width="1.88671875" style="1031" customWidth="1"/>
    <col min="6655" max="6655" width="6.109375" style="1031" customWidth="1"/>
    <col min="6656" max="6656" width="1.6640625" style="1031" customWidth="1"/>
    <col min="6657" max="6657" width="6.5546875" style="1031" customWidth="1"/>
    <col min="6658" max="6658" width="7.5546875" style="1031" customWidth="1"/>
    <col min="6659" max="6659" width="2" style="1031" customWidth="1"/>
    <col min="6660" max="6660" width="9" style="1031" customWidth="1"/>
    <col min="6661" max="6661" width="7" style="1031" customWidth="1"/>
    <col min="6662" max="6662" width="2.44140625" style="1031" customWidth="1"/>
    <col min="6663" max="6663" width="9.88671875" style="1031" customWidth="1"/>
    <col min="6664" max="6664" width="1.44140625" style="1031" customWidth="1"/>
    <col min="6665" max="6665" width="9.109375" style="1031" customWidth="1"/>
    <col min="6666" max="6666" width="8.5546875" style="1031" customWidth="1"/>
    <col min="6667" max="6667" width="10.5546875" style="1031" customWidth="1"/>
    <col min="6668" max="6668" width="9.109375" style="1031" customWidth="1"/>
    <col min="6669" max="6670" width="8.6640625" style="1031" customWidth="1"/>
    <col min="6671" max="6671" width="9.6640625" style="1031" customWidth="1"/>
    <col min="6672" max="6672" width="1.88671875" style="1031" customWidth="1"/>
    <col min="6673" max="6673" width="1" style="1031" customWidth="1"/>
    <col min="6674" max="6674" width="9.6640625" style="1031" customWidth="1"/>
    <col min="6675" max="6675" width="1.44140625" style="1031" customWidth="1"/>
    <col min="6676" max="6690" width="7.6640625" style="1031" customWidth="1"/>
    <col min="6691" max="6907" width="9.109375" style="1031"/>
    <col min="6908" max="6908" width="1.33203125" style="1031" customWidth="1"/>
    <col min="6909" max="6909" width="6.33203125" style="1031" customWidth="1"/>
    <col min="6910" max="6910" width="1.88671875" style="1031" customWidth="1"/>
    <col min="6911" max="6911" width="6.109375" style="1031" customWidth="1"/>
    <col min="6912" max="6912" width="1.6640625" style="1031" customWidth="1"/>
    <col min="6913" max="6913" width="6.5546875" style="1031" customWidth="1"/>
    <col min="6914" max="6914" width="7.5546875" style="1031" customWidth="1"/>
    <col min="6915" max="6915" width="2" style="1031" customWidth="1"/>
    <col min="6916" max="6916" width="9" style="1031" customWidth="1"/>
    <col min="6917" max="6917" width="7" style="1031" customWidth="1"/>
    <col min="6918" max="6918" width="2.44140625" style="1031" customWidth="1"/>
    <col min="6919" max="6919" width="9.88671875" style="1031" customWidth="1"/>
    <col min="6920" max="6920" width="1.44140625" style="1031" customWidth="1"/>
    <col min="6921" max="6921" width="9.109375" style="1031" customWidth="1"/>
    <col min="6922" max="6922" width="8.5546875" style="1031" customWidth="1"/>
    <col min="6923" max="6923" width="10.5546875" style="1031" customWidth="1"/>
    <col min="6924" max="6924" width="9.109375" style="1031" customWidth="1"/>
    <col min="6925" max="6926" width="8.6640625" style="1031" customWidth="1"/>
    <col min="6927" max="6927" width="9.6640625" style="1031" customWidth="1"/>
    <col min="6928" max="6928" width="1.88671875" style="1031" customWidth="1"/>
    <col min="6929" max="6929" width="1" style="1031" customWidth="1"/>
    <col min="6930" max="6930" width="9.6640625" style="1031" customWidth="1"/>
    <col min="6931" max="6931" width="1.44140625" style="1031" customWidth="1"/>
    <col min="6932" max="6946" width="7.6640625" style="1031" customWidth="1"/>
    <col min="6947" max="7163" width="9.109375" style="1031"/>
    <col min="7164" max="7164" width="1.33203125" style="1031" customWidth="1"/>
    <col min="7165" max="7165" width="6.33203125" style="1031" customWidth="1"/>
    <col min="7166" max="7166" width="1.88671875" style="1031" customWidth="1"/>
    <col min="7167" max="7167" width="6.109375" style="1031" customWidth="1"/>
    <col min="7168" max="7168" width="1.6640625" style="1031" customWidth="1"/>
    <col min="7169" max="7169" width="6.5546875" style="1031" customWidth="1"/>
    <col min="7170" max="7170" width="7.5546875" style="1031" customWidth="1"/>
    <col min="7171" max="7171" width="2" style="1031" customWidth="1"/>
    <col min="7172" max="7172" width="9" style="1031" customWidth="1"/>
    <col min="7173" max="7173" width="7" style="1031" customWidth="1"/>
    <col min="7174" max="7174" width="2.44140625" style="1031" customWidth="1"/>
    <col min="7175" max="7175" width="9.88671875" style="1031" customWidth="1"/>
    <col min="7176" max="7176" width="1.44140625" style="1031" customWidth="1"/>
    <col min="7177" max="7177" width="9.109375" style="1031" customWidth="1"/>
    <col min="7178" max="7178" width="8.5546875" style="1031" customWidth="1"/>
    <col min="7179" max="7179" width="10.5546875" style="1031" customWidth="1"/>
    <col min="7180" max="7180" width="9.109375" style="1031" customWidth="1"/>
    <col min="7181" max="7182" width="8.6640625" style="1031" customWidth="1"/>
    <col min="7183" max="7183" width="9.6640625" style="1031" customWidth="1"/>
    <col min="7184" max="7184" width="1.88671875" style="1031" customWidth="1"/>
    <col min="7185" max="7185" width="1" style="1031" customWidth="1"/>
    <col min="7186" max="7186" width="9.6640625" style="1031" customWidth="1"/>
    <col min="7187" max="7187" width="1.44140625" style="1031" customWidth="1"/>
    <col min="7188" max="7202" width="7.6640625" style="1031" customWidth="1"/>
    <col min="7203" max="7419" width="9.109375" style="1031"/>
    <col min="7420" max="7420" width="1.33203125" style="1031" customWidth="1"/>
    <col min="7421" max="7421" width="6.33203125" style="1031" customWidth="1"/>
    <col min="7422" max="7422" width="1.88671875" style="1031" customWidth="1"/>
    <col min="7423" max="7423" width="6.109375" style="1031" customWidth="1"/>
    <col min="7424" max="7424" width="1.6640625" style="1031" customWidth="1"/>
    <col min="7425" max="7425" width="6.5546875" style="1031" customWidth="1"/>
    <col min="7426" max="7426" width="7.5546875" style="1031" customWidth="1"/>
    <col min="7427" max="7427" width="2" style="1031" customWidth="1"/>
    <col min="7428" max="7428" width="9" style="1031" customWidth="1"/>
    <col min="7429" max="7429" width="7" style="1031" customWidth="1"/>
    <col min="7430" max="7430" width="2.44140625" style="1031" customWidth="1"/>
    <col min="7431" max="7431" width="9.88671875" style="1031" customWidth="1"/>
    <col min="7432" max="7432" width="1.44140625" style="1031" customWidth="1"/>
    <col min="7433" max="7433" width="9.109375" style="1031" customWidth="1"/>
    <col min="7434" max="7434" width="8.5546875" style="1031" customWidth="1"/>
    <col min="7435" max="7435" width="10.5546875" style="1031" customWidth="1"/>
    <col min="7436" max="7436" width="9.109375" style="1031" customWidth="1"/>
    <col min="7437" max="7438" width="8.6640625" style="1031" customWidth="1"/>
    <col min="7439" max="7439" width="9.6640625" style="1031" customWidth="1"/>
    <col min="7440" max="7440" width="1.88671875" style="1031" customWidth="1"/>
    <col min="7441" max="7441" width="1" style="1031" customWidth="1"/>
    <col min="7442" max="7442" width="9.6640625" style="1031" customWidth="1"/>
    <col min="7443" max="7443" width="1.44140625" style="1031" customWidth="1"/>
    <col min="7444" max="7458" width="7.6640625" style="1031" customWidth="1"/>
    <col min="7459" max="7675" width="9.109375" style="1031"/>
    <col min="7676" max="7676" width="1.33203125" style="1031" customWidth="1"/>
    <col min="7677" max="7677" width="6.33203125" style="1031" customWidth="1"/>
    <col min="7678" max="7678" width="1.88671875" style="1031" customWidth="1"/>
    <col min="7679" max="7679" width="6.109375" style="1031" customWidth="1"/>
    <col min="7680" max="7680" width="1.6640625" style="1031" customWidth="1"/>
    <col min="7681" max="7681" width="6.5546875" style="1031" customWidth="1"/>
    <col min="7682" max="7682" width="7.5546875" style="1031" customWidth="1"/>
    <col min="7683" max="7683" width="2" style="1031" customWidth="1"/>
    <col min="7684" max="7684" width="9" style="1031" customWidth="1"/>
    <col min="7685" max="7685" width="7" style="1031" customWidth="1"/>
    <col min="7686" max="7686" width="2.44140625" style="1031" customWidth="1"/>
    <col min="7687" max="7687" width="9.88671875" style="1031" customWidth="1"/>
    <col min="7688" max="7688" width="1.44140625" style="1031" customWidth="1"/>
    <col min="7689" max="7689" width="9.109375" style="1031" customWidth="1"/>
    <col min="7690" max="7690" width="8.5546875" style="1031" customWidth="1"/>
    <col min="7691" max="7691" width="10.5546875" style="1031" customWidth="1"/>
    <col min="7692" max="7692" width="9.109375" style="1031" customWidth="1"/>
    <col min="7693" max="7694" width="8.6640625" style="1031" customWidth="1"/>
    <col min="7695" max="7695" width="9.6640625" style="1031" customWidth="1"/>
    <col min="7696" max="7696" width="1.88671875" style="1031" customWidth="1"/>
    <col min="7697" max="7697" width="1" style="1031" customWidth="1"/>
    <col min="7698" max="7698" width="9.6640625" style="1031" customWidth="1"/>
    <col min="7699" max="7699" width="1.44140625" style="1031" customWidth="1"/>
    <col min="7700" max="7714" width="7.6640625" style="1031" customWidth="1"/>
    <col min="7715" max="7931" width="9.109375" style="1031"/>
    <col min="7932" max="7932" width="1.33203125" style="1031" customWidth="1"/>
    <col min="7933" max="7933" width="6.33203125" style="1031" customWidth="1"/>
    <col min="7934" max="7934" width="1.88671875" style="1031" customWidth="1"/>
    <col min="7935" max="7935" width="6.109375" style="1031" customWidth="1"/>
    <col min="7936" max="7936" width="1.6640625" style="1031" customWidth="1"/>
    <col min="7937" max="7937" width="6.5546875" style="1031" customWidth="1"/>
    <col min="7938" max="7938" width="7.5546875" style="1031" customWidth="1"/>
    <col min="7939" max="7939" width="2" style="1031" customWidth="1"/>
    <col min="7940" max="7940" width="9" style="1031" customWidth="1"/>
    <col min="7941" max="7941" width="7" style="1031" customWidth="1"/>
    <col min="7942" max="7942" width="2.44140625" style="1031" customWidth="1"/>
    <col min="7943" max="7943" width="9.88671875" style="1031" customWidth="1"/>
    <col min="7944" max="7944" width="1.44140625" style="1031" customWidth="1"/>
    <col min="7945" max="7945" width="9.109375" style="1031" customWidth="1"/>
    <col min="7946" max="7946" width="8.5546875" style="1031" customWidth="1"/>
    <col min="7947" max="7947" width="10.5546875" style="1031" customWidth="1"/>
    <col min="7948" max="7948" width="9.109375" style="1031" customWidth="1"/>
    <col min="7949" max="7950" width="8.6640625" style="1031" customWidth="1"/>
    <col min="7951" max="7951" width="9.6640625" style="1031" customWidth="1"/>
    <col min="7952" max="7952" width="1.88671875" style="1031" customWidth="1"/>
    <col min="7953" max="7953" width="1" style="1031" customWidth="1"/>
    <col min="7954" max="7954" width="9.6640625" style="1031" customWidth="1"/>
    <col min="7955" max="7955" width="1.44140625" style="1031" customWidth="1"/>
    <col min="7956" max="7970" width="7.6640625" style="1031" customWidth="1"/>
    <col min="7971" max="8187" width="9.109375" style="1031"/>
    <col min="8188" max="8188" width="1.33203125" style="1031" customWidth="1"/>
    <col min="8189" max="8189" width="6.33203125" style="1031" customWidth="1"/>
    <col min="8190" max="8190" width="1.88671875" style="1031" customWidth="1"/>
    <col min="8191" max="8191" width="6.109375" style="1031" customWidth="1"/>
    <col min="8192" max="8192" width="1.6640625" style="1031" customWidth="1"/>
    <col min="8193" max="8193" width="6.5546875" style="1031" customWidth="1"/>
    <col min="8194" max="8194" width="7.5546875" style="1031" customWidth="1"/>
    <col min="8195" max="8195" width="2" style="1031" customWidth="1"/>
    <col min="8196" max="8196" width="9" style="1031" customWidth="1"/>
    <col min="8197" max="8197" width="7" style="1031" customWidth="1"/>
    <col min="8198" max="8198" width="2.44140625" style="1031" customWidth="1"/>
    <col min="8199" max="8199" width="9.88671875" style="1031" customWidth="1"/>
    <col min="8200" max="8200" width="1.44140625" style="1031" customWidth="1"/>
    <col min="8201" max="8201" width="9.109375" style="1031" customWidth="1"/>
    <col min="8202" max="8202" width="8.5546875" style="1031" customWidth="1"/>
    <col min="8203" max="8203" width="10.5546875" style="1031" customWidth="1"/>
    <col min="8204" max="8204" width="9.109375" style="1031" customWidth="1"/>
    <col min="8205" max="8206" width="8.6640625" style="1031" customWidth="1"/>
    <col min="8207" max="8207" width="9.6640625" style="1031" customWidth="1"/>
    <col min="8208" max="8208" width="1.88671875" style="1031" customWidth="1"/>
    <col min="8209" max="8209" width="1" style="1031" customWidth="1"/>
    <col min="8210" max="8210" width="9.6640625" style="1031" customWidth="1"/>
    <col min="8211" max="8211" width="1.44140625" style="1031" customWidth="1"/>
    <col min="8212" max="8226" width="7.6640625" style="1031" customWidth="1"/>
    <col min="8227" max="8443" width="9.109375" style="1031"/>
    <col min="8444" max="8444" width="1.33203125" style="1031" customWidth="1"/>
    <col min="8445" max="8445" width="6.33203125" style="1031" customWidth="1"/>
    <col min="8446" max="8446" width="1.88671875" style="1031" customWidth="1"/>
    <col min="8447" max="8447" width="6.109375" style="1031" customWidth="1"/>
    <col min="8448" max="8448" width="1.6640625" style="1031" customWidth="1"/>
    <col min="8449" max="8449" width="6.5546875" style="1031" customWidth="1"/>
    <col min="8450" max="8450" width="7.5546875" style="1031" customWidth="1"/>
    <col min="8451" max="8451" width="2" style="1031" customWidth="1"/>
    <col min="8452" max="8452" width="9" style="1031" customWidth="1"/>
    <col min="8453" max="8453" width="7" style="1031" customWidth="1"/>
    <col min="8454" max="8454" width="2.44140625" style="1031" customWidth="1"/>
    <col min="8455" max="8455" width="9.88671875" style="1031" customWidth="1"/>
    <col min="8456" max="8456" width="1.44140625" style="1031" customWidth="1"/>
    <col min="8457" max="8457" width="9.109375" style="1031" customWidth="1"/>
    <col min="8458" max="8458" width="8.5546875" style="1031" customWidth="1"/>
    <col min="8459" max="8459" width="10.5546875" style="1031" customWidth="1"/>
    <col min="8460" max="8460" width="9.109375" style="1031" customWidth="1"/>
    <col min="8461" max="8462" width="8.6640625" style="1031" customWidth="1"/>
    <col min="8463" max="8463" width="9.6640625" style="1031" customWidth="1"/>
    <col min="8464" max="8464" width="1.88671875" style="1031" customWidth="1"/>
    <col min="8465" max="8465" width="1" style="1031" customWidth="1"/>
    <col min="8466" max="8466" width="9.6640625" style="1031" customWidth="1"/>
    <col min="8467" max="8467" width="1.44140625" style="1031" customWidth="1"/>
    <col min="8468" max="8482" width="7.6640625" style="1031" customWidth="1"/>
    <col min="8483" max="8699" width="9.109375" style="1031"/>
    <col min="8700" max="8700" width="1.33203125" style="1031" customWidth="1"/>
    <col min="8701" max="8701" width="6.33203125" style="1031" customWidth="1"/>
    <col min="8702" max="8702" width="1.88671875" style="1031" customWidth="1"/>
    <col min="8703" max="8703" width="6.109375" style="1031" customWidth="1"/>
    <col min="8704" max="8704" width="1.6640625" style="1031" customWidth="1"/>
    <col min="8705" max="8705" width="6.5546875" style="1031" customWidth="1"/>
    <col min="8706" max="8706" width="7.5546875" style="1031" customWidth="1"/>
    <col min="8707" max="8707" width="2" style="1031" customWidth="1"/>
    <col min="8708" max="8708" width="9" style="1031" customWidth="1"/>
    <col min="8709" max="8709" width="7" style="1031" customWidth="1"/>
    <col min="8710" max="8710" width="2.44140625" style="1031" customWidth="1"/>
    <col min="8711" max="8711" width="9.88671875" style="1031" customWidth="1"/>
    <col min="8712" max="8712" width="1.44140625" style="1031" customWidth="1"/>
    <col min="8713" max="8713" width="9.109375" style="1031" customWidth="1"/>
    <col min="8714" max="8714" width="8.5546875" style="1031" customWidth="1"/>
    <col min="8715" max="8715" width="10.5546875" style="1031" customWidth="1"/>
    <col min="8716" max="8716" width="9.109375" style="1031" customWidth="1"/>
    <col min="8717" max="8718" width="8.6640625" style="1031" customWidth="1"/>
    <col min="8719" max="8719" width="9.6640625" style="1031" customWidth="1"/>
    <col min="8720" max="8720" width="1.88671875" style="1031" customWidth="1"/>
    <col min="8721" max="8721" width="1" style="1031" customWidth="1"/>
    <col min="8722" max="8722" width="9.6640625" style="1031" customWidth="1"/>
    <col min="8723" max="8723" width="1.44140625" style="1031" customWidth="1"/>
    <col min="8724" max="8738" width="7.6640625" style="1031" customWidth="1"/>
    <col min="8739" max="8955" width="9.109375" style="1031"/>
    <col min="8956" max="8956" width="1.33203125" style="1031" customWidth="1"/>
    <col min="8957" max="8957" width="6.33203125" style="1031" customWidth="1"/>
    <col min="8958" max="8958" width="1.88671875" style="1031" customWidth="1"/>
    <col min="8959" max="8959" width="6.109375" style="1031" customWidth="1"/>
    <col min="8960" max="8960" width="1.6640625" style="1031" customWidth="1"/>
    <col min="8961" max="8961" width="6.5546875" style="1031" customWidth="1"/>
    <col min="8962" max="8962" width="7.5546875" style="1031" customWidth="1"/>
    <col min="8963" max="8963" width="2" style="1031" customWidth="1"/>
    <col min="8964" max="8964" width="9" style="1031" customWidth="1"/>
    <col min="8965" max="8965" width="7" style="1031" customWidth="1"/>
    <col min="8966" max="8966" width="2.44140625" style="1031" customWidth="1"/>
    <col min="8967" max="8967" width="9.88671875" style="1031" customWidth="1"/>
    <col min="8968" max="8968" width="1.44140625" style="1031" customWidth="1"/>
    <col min="8969" max="8969" width="9.109375" style="1031" customWidth="1"/>
    <col min="8970" max="8970" width="8.5546875" style="1031" customWidth="1"/>
    <col min="8971" max="8971" width="10.5546875" style="1031" customWidth="1"/>
    <col min="8972" max="8972" width="9.109375" style="1031" customWidth="1"/>
    <col min="8973" max="8974" width="8.6640625" style="1031" customWidth="1"/>
    <col min="8975" max="8975" width="9.6640625" style="1031" customWidth="1"/>
    <col min="8976" max="8976" width="1.88671875" style="1031" customWidth="1"/>
    <col min="8977" max="8977" width="1" style="1031" customWidth="1"/>
    <col min="8978" max="8978" width="9.6640625" style="1031" customWidth="1"/>
    <col min="8979" max="8979" width="1.44140625" style="1031" customWidth="1"/>
    <col min="8980" max="8994" width="7.6640625" style="1031" customWidth="1"/>
    <col min="8995" max="9211" width="9.109375" style="1031"/>
    <col min="9212" max="9212" width="1.33203125" style="1031" customWidth="1"/>
    <col min="9213" max="9213" width="6.33203125" style="1031" customWidth="1"/>
    <col min="9214" max="9214" width="1.88671875" style="1031" customWidth="1"/>
    <col min="9215" max="9215" width="6.109375" style="1031" customWidth="1"/>
    <col min="9216" max="9216" width="1.6640625" style="1031" customWidth="1"/>
    <col min="9217" max="9217" width="6.5546875" style="1031" customWidth="1"/>
    <col min="9218" max="9218" width="7.5546875" style="1031" customWidth="1"/>
    <col min="9219" max="9219" width="2" style="1031" customWidth="1"/>
    <col min="9220" max="9220" width="9" style="1031" customWidth="1"/>
    <col min="9221" max="9221" width="7" style="1031" customWidth="1"/>
    <col min="9222" max="9222" width="2.44140625" style="1031" customWidth="1"/>
    <col min="9223" max="9223" width="9.88671875" style="1031" customWidth="1"/>
    <col min="9224" max="9224" width="1.44140625" style="1031" customWidth="1"/>
    <col min="9225" max="9225" width="9.109375" style="1031" customWidth="1"/>
    <col min="9226" max="9226" width="8.5546875" style="1031" customWidth="1"/>
    <col min="9227" max="9227" width="10.5546875" style="1031" customWidth="1"/>
    <col min="9228" max="9228" width="9.109375" style="1031" customWidth="1"/>
    <col min="9229" max="9230" width="8.6640625" style="1031" customWidth="1"/>
    <col min="9231" max="9231" width="9.6640625" style="1031" customWidth="1"/>
    <col min="9232" max="9232" width="1.88671875" style="1031" customWidth="1"/>
    <col min="9233" max="9233" width="1" style="1031" customWidth="1"/>
    <col min="9234" max="9234" width="9.6640625" style="1031" customWidth="1"/>
    <col min="9235" max="9235" width="1.44140625" style="1031" customWidth="1"/>
    <col min="9236" max="9250" width="7.6640625" style="1031" customWidth="1"/>
    <col min="9251" max="9467" width="9.109375" style="1031"/>
    <col min="9468" max="9468" width="1.33203125" style="1031" customWidth="1"/>
    <col min="9469" max="9469" width="6.33203125" style="1031" customWidth="1"/>
    <col min="9470" max="9470" width="1.88671875" style="1031" customWidth="1"/>
    <col min="9471" max="9471" width="6.109375" style="1031" customWidth="1"/>
    <col min="9472" max="9472" width="1.6640625" style="1031" customWidth="1"/>
    <col min="9473" max="9473" width="6.5546875" style="1031" customWidth="1"/>
    <col min="9474" max="9474" width="7.5546875" style="1031" customWidth="1"/>
    <col min="9475" max="9475" width="2" style="1031" customWidth="1"/>
    <col min="9476" max="9476" width="9" style="1031" customWidth="1"/>
    <col min="9477" max="9477" width="7" style="1031" customWidth="1"/>
    <col min="9478" max="9478" width="2.44140625" style="1031" customWidth="1"/>
    <col min="9479" max="9479" width="9.88671875" style="1031" customWidth="1"/>
    <col min="9480" max="9480" width="1.44140625" style="1031" customWidth="1"/>
    <col min="9481" max="9481" width="9.109375" style="1031" customWidth="1"/>
    <col min="9482" max="9482" width="8.5546875" style="1031" customWidth="1"/>
    <col min="9483" max="9483" width="10.5546875" style="1031" customWidth="1"/>
    <col min="9484" max="9484" width="9.109375" style="1031" customWidth="1"/>
    <col min="9485" max="9486" width="8.6640625" style="1031" customWidth="1"/>
    <col min="9487" max="9487" width="9.6640625" style="1031" customWidth="1"/>
    <col min="9488" max="9488" width="1.88671875" style="1031" customWidth="1"/>
    <col min="9489" max="9489" width="1" style="1031" customWidth="1"/>
    <col min="9490" max="9490" width="9.6640625" style="1031" customWidth="1"/>
    <col min="9491" max="9491" width="1.44140625" style="1031" customWidth="1"/>
    <col min="9492" max="9506" width="7.6640625" style="1031" customWidth="1"/>
    <col min="9507" max="9723" width="9.109375" style="1031"/>
    <col min="9724" max="9724" width="1.33203125" style="1031" customWidth="1"/>
    <col min="9725" max="9725" width="6.33203125" style="1031" customWidth="1"/>
    <col min="9726" max="9726" width="1.88671875" style="1031" customWidth="1"/>
    <col min="9727" max="9727" width="6.109375" style="1031" customWidth="1"/>
    <col min="9728" max="9728" width="1.6640625" style="1031" customWidth="1"/>
    <col min="9729" max="9729" width="6.5546875" style="1031" customWidth="1"/>
    <col min="9730" max="9730" width="7.5546875" style="1031" customWidth="1"/>
    <col min="9731" max="9731" width="2" style="1031" customWidth="1"/>
    <col min="9732" max="9732" width="9" style="1031" customWidth="1"/>
    <col min="9733" max="9733" width="7" style="1031" customWidth="1"/>
    <col min="9734" max="9734" width="2.44140625" style="1031" customWidth="1"/>
    <col min="9735" max="9735" width="9.88671875" style="1031" customWidth="1"/>
    <col min="9736" max="9736" width="1.44140625" style="1031" customWidth="1"/>
    <col min="9737" max="9737" width="9.109375" style="1031" customWidth="1"/>
    <col min="9738" max="9738" width="8.5546875" style="1031" customWidth="1"/>
    <col min="9739" max="9739" width="10.5546875" style="1031" customWidth="1"/>
    <col min="9740" max="9740" width="9.109375" style="1031" customWidth="1"/>
    <col min="9741" max="9742" width="8.6640625" style="1031" customWidth="1"/>
    <col min="9743" max="9743" width="9.6640625" style="1031" customWidth="1"/>
    <col min="9744" max="9744" width="1.88671875" style="1031" customWidth="1"/>
    <col min="9745" max="9745" width="1" style="1031" customWidth="1"/>
    <col min="9746" max="9746" width="9.6640625" style="1031" customWidth="1"/>
    <col min="9747" max="9747" width="1.44140625" style="1031" customWidth="1"/>
    <col min="9748" max="9762" width="7.6640625" style="1031" customWidth="1"/>
    <col min="9763" max="9979" width="9.109375" style="1031"/>
    <col min="9980" max="9980" width="1.33203125" style="1031" customWidth="1"/>
    <col min="9981" max="9981" width="6.33203125" style="1031" customWidth="1"/>
    <col min="9982" max="9982" width="1.88671875" style="1031" customWidth="1"/>
    <col min="9983" max="9983" width="6.109375" style="1031" customWidth="1"/>
    <col min="9984" max="9984" width="1.6640625" style="1031" customWidth="1"/>
    <col min="9985" max="9985" width="6.5546875" style="1031" customWidth="1"/>
    <col min="9986" max="9986" width="7.5546875" style="1031" customWidth="1"/>
    <col min="9987" max="9987" width="2" style="1031" customWidth="1"/>
    <col min="9988" max="9988" width="9" style="1031" customWidth="1"/>
    <col min="9989" max="9989" width="7" style="1031" customWidth="1"/>
    <col min="9990" max="9990" width="2.44140625" style="1031" customWidth="1"/>
    <col min="9991" max="9991" width="9.88671875" style="1031" customWidth="1"/>
    <col min="9992" max="9992" width="1.44140625" style="1031" customWidth="1"/>
    <col min="9993" max="9993" width="9.109375" style="1031" customWidth="1"/>
    <col min="9994" max="9994" width="8.5546875" style="1031" customWidth="1"/>
    <col min="9995" max="9995" width="10.5546875" style="1031" customWidth="1"/>
    <col min="9996" max="9996" width="9.109375" style="1031" customWidth="1"/>
    <col min="9997" max="9998" width="8.6640625" style="1031" customWidth="1"/>
    <col min="9999" max="9999" width="9.6640625" style="1031" customWidth="1"/>
    <col min="10000" max="10000" width="1.88671875" style="1031" customWidth="1"/>
    <col min="10001" max="10001" width="1" style="1031" customWidth="1"/>
    <col min="10002" max="10002" width="9.6640625" style="1031" customWidth="1"/>
    <col min="10003" max="10003" width="1.44140625" style="1031" customWidth="1"/>
    <col min="10004" max="10018" width="7.6640625" style="1031" customWidth="1"/>
    <col min="10019" max="10235" width="9.109375" style="1031"/>
    <col min="10236" max="10236" width="1.33203125" style="1031" customWidth="1"/>
    <col min="10237" max="10237" width="6.33203125" style="1031" customWidth="1"/>
    <col min="10238" max="10238" width="1.88671875" style="1031" customWidth="1"/>
    <col min="10239" max="10239" width="6.109375" style="1031" customWidth="1"/>
    <col min="10240" max="10240" width="1.6640625" style="1031" customWidth="1"/>
    <col min="10241" max="10241" width="6.5546875" style="1031" customWidth="1"/>
    <col min="10242" max="10242" width="7.5546875" style="1031" customWidth="1"/>
    <col min="10243" max="10243" width="2" style="1031" customWidth="1"/>
    <col min="10244" max="10244" width="9" style="1031" customWidth="1"/>
    <col min="10245" max="10245" width="7" style="1031" customWidth="1"/>
    <col min="10246" max="10246" width="2.44140625" style="1031" customWidth="1"/>
    <col min="10247" max="10247" width="9.88671875" style="1031" customWidth="1"/>
    <col min="10248" max="10248" width="1.44140625" style="1031" customWidth="1"/>
    <col min="10249" max="10249" width="9.109375" style="1031" customWidth="1"/>
    <col min="10250" max="10250" width="8.5546875" style="1031" customWidth="1"/>
    <col min="10251" max="10251" width="10.5546875" style="1031" customWidth="1"/>
    <col min="10252" max="10252" width="9.109375" style="1031" customWidth="1"/>
    <col min="10253" max="10254" width="8.6640625" style="1031" customWidth="1"/>
    <col min="10255" max="10255" width="9.6640625" style="1031" customWidth="1"/>
    <col min="10256" max="10256" width="1.88671875" style="1031" customWidth="1"/>
    <col min="10257" max="10257" width="1" style="1031" customWidth="1"/>
    <col min="10258" max="10258" width="9.6640625" style="1031" customWidth="1"/>
    <col min="10259" max="10259" width="1.44140625" style="1031" customWidth="1"/>
    <col min="10260" max="10274" width="7.6640625" style="1031" customWidth="1"/>
    <col min="10275" max="10491" width="9.109375" style="1031"/>
    <col min="10492" max="10492" width="1.33203125" style="1031" customWidth="1"/>
    <col min="10493" max="10493" width="6.33203125" style="1031" customWidth="1"/>
    <col min="10494" max="10494" width="1.88671875" style="1031" customWidth="1"/>
    <col min="10495" max="10495" width="6.109375" style="1031" customWidth="1"/>
    <col min="10496" max="10496" width="1.6640625" style="1031" customWidth="1"/>
    <col min="10497" max="10497" width="6.5546875" style="1031" customWidth="1"/>
    <col min="10498" max="10498" width="7.5546875" style="1031" customWidth="1"/>
    <col min="10499" max="10499" width="2" style="1031" customWidth="1"/>
    <col min="10500" max="10500" width="9" style="1031" customWidth="1"/>
    <col min="10501" max="10501" width="7" style="1031" customWidth="1"/>
    <col min="10502" max="10502" width="2.44140625" style="1031" customWidth="1"/>
    <col min="10503" max="10503" width="9.88671875" style="1031" customWidth="1"/>
    <col min="10504" max="10504" width="1.44140625" style="1031" customWidth="1"/>
    <col min="10505" max="10505" width="9.109375" style="1031" customWidth="1"/>
    <col min="10506" max="10506" width="8.5546875" style="1031" customWidth="1"/>
    <col min="10507" max="10507" width="10.5546875" style="1031" customWidth="1"/>
    <col min="10508" max="10508" width="9.109375" style="1031" customWidth="1"/>
    <col min="10509" max="10510" width="8.6640625" style="1031" customWidth="1"/>
    <col min="10511" max="10511" width="9.6640625" style="1031" customWidth="1"/>
    <col min="10512" max="10512" width="1.88671875" style="1031" customWidth="1"/>
    <col min="10513" max="10513" width="1" style="1031" customWidth="1"/>
    <col min="10514" max="10514" width="9.6640625" style="1031" customWidth="1"/>
    <col min="10515" max="10515" width="1.44140625" style="1031" customWidth="1"/>
    <col min="10516" max="10530" width="7.6640625" style="1031" customWidth="1"/>
    <col min="10531" max="10747" width="9.109375" style="1031"/>
    <col min="10748" max="10748" width="1.33203125" style="1031" customWidth="1"/>
    <col min="10749" max="10749" width="6.33203125" style="1031" customWidth="1"/>
    <col min="10750" max="10750" width="1.88671875" style="1031" customWidth="1"/>
    <col min="10751" max="10751" width="6.109375" style="1031" customWidth="1"/>
    <col min="10752" max="10752" width="1.6640625" style="1031" customWidth="1"/>
    <col min="10753" max="10753" width="6.5546875" style="1031" customWidth="1"/>
    <col min="10754" max="10754" width="7.5546875" style="1031" customWidth="1"/>
    <col min="10755" max="10755" width="2" style="1031" customWidth="1"/>
    <col min="10756" max="10756" width="9" style="1031" customWidth="1"/>
    <col min="10757" max="10757" width="7" style="1031" customWidth="1"/>
    <col min="10758" max="10758" width="2.44140625" style="1031" customWidth="1"/>
    <col min="10759" max="10759" width="9.88671875" style="1031" customWidth="1"/>
    <col min="10760" max="10760" width="1.44140625" style="1031" customWidth="1"/>
    <col min="10761" max="10761" width="9.109375" style="1031" customWidth="1"/>
    <col min="10762" max="10762" width="8.5546875" style="1031" customWidth="1"/>
    <col min="10763" max="10763" width="10.5546875" style="1031" customWidth="1"/>
    <col min="10764" max="10764" width="9.109375" style="1031" customWidth="1"/>
    <col min="10765" max="10766" width="8.6640625" style="1031" customWidth="1"/>
    <col min="10767" max="10767" width="9.6640625" style="1031" customWidth="1"/>
    <col min="10768" max="10768" width="1.88671875" style="1031" customWidth="1"/>
    <col min="10769" max="10769" width="1" style="1031" customWidth="1"/>
    <col min="10770" max="10770" width="9.6640625" style="1031" customWidth="1"/>
    <col min="10771" max="10771" width="1.44140625" style="1031" customWidth="1"/>
    <col min="10772" max="10786" width="7.6640625" style="1031" customWidth="1"/>
    <col min="10787" max="11003" width="9.109375" style="1031"/>
    <col min="11004" max="11004" width="1.33203125" style="1031" customWidth="1"/>
    <col min="11005" max="11005" width="6.33203125" style="1031" customWidth="1"/>
    <col min="11006" max="11006" width="1.88671875" style="1031" customWidth="1"/>
    <col min="11007" max="11007" width="6.109375" style="1031" customWidth="1"/>
    <col min="11008" max="11008" width="1.6640625" style="1031" customWidth="1"/>
    <col min="11009" max="11009" width="6.5546875" style="1031" customWidth="1"/>
    <col min="11010" max="11010" width="7.5546875" style="1031" customWidth="1"/>
    <col min="11011" max="11011" width="2" style="1031" customWidth="1"/>
    <col min="11012" max="11012" width="9" style="1031" customWidth="1"/>
    <col min="11013" max="11013" width="7" style="1031" customWidth="1"/>
    <col min="11014" max="11014" width="2.44140625" style="1031" customWidth="1"/>
    <col min="11015" max="11015" width="9.88671875" style="1031" customWidth="1"/>
    <col min="11016" max="11016" width="1.44140625" style="1031" customWidth="1"/>
    <col min="11017" max="11017" width="9.109375" style="1031" customWidth="1"/>
    <col min="11018" max="11018" width="8.5546875" style="1031" customWidth="1"/>
    <col min="11019" max="11019" width="10.5546875" style="1031" customWidth="1"/>
    <col min="11020" max="11020" width="9.109375" style="1031" customWidth="1"/>
    <col min="11021" max="11022" width="8.6640625" style="1031" customWidth="1"/>
    <col min="11023" max="11023" width="9.6640625" style="1031" customWidth="1"/>
    <col min="11024" max="11024" width="1.88671875" style="1031" customWidth="1"/>
    <col min="11025" max="11025" width="1" style="1031" customWidth="1"/>
    <col min="11026" max="11026" width="9.6640625" style="1031" customWidth="1"/>
    <col min="11027" max="11027" width="1.44140625" style="1031" customWidth="1"/>
    <col min="11028" max="11042" width="7.6640625" style="1031" customWidth="1"/>
    <col min="11043" max="11259" width="9.109375" style="1031"/>
    <col min="11260" max="11260" width="1.33203125" style="1031" customWidth="1"/>
    <col min="11261" max="11261" width="6.33203125" style="1031" customWidth="1"/>
    <col min="11262" max="11262" width="1.88671875" style="1031" customWidth="1"/>
    <col min="11263" max="11263" width="6.109375" style="1031" customWidth="1"/>
    <col min="11264" max="11264" width="1.6640625" style="1031" customWidth="1"/>
    <col min="11265" max="11265" width="6.5546875" style="1031" customWidth="1"/>
    <col min="11266" max="11266" width="7.5546875" style="1031" customWidth="1"/>
    <col min="11267" max="11267" width="2" style="1031" customWidth="1"/>
    <col min="11268" max="11268" width="9" style="1031" customWidth="1"/>
    <col min="11269" max="11269" width="7" style="1031" customWidth="1"/>
    <col min="11270" max="11270" width="2.44140625" style="1031" customWidth="1"/>
    <col min="11271" max="11271" width="9.88671875" style="1031" customWidth="1"/>
    <col min="11272" max="11272" width="1.44140625" style="1031" customWidth="1"/>
    <col min="11273" max="11273" width="9.109375" style="1031" customWidth="1"/>
    <col min="11274" max="11274" width="8.5546875" style="1031" customWidth="1"/>
    <col min="11275" max="11275" width="10.5546875" style="1031" customWidth="1"/>
    <col min="11276" max="11276" width="9.109375" style="1031" customWidth="1"/>
    <col min="11277" max="11278" width="8.6640625" style="1031" customWidth="1"/>
    <col min="11279" max="11279" width="9.6640625" style="1031" customWidth="1"/>
    <col min="11280" max="11280" width="1.88671875" style="1031" customWidth="1"/>
    <col min="11281" max="11281" width="1" style="1031" customWidth="1"/>
    <col min="11282" max="11282" width="9.6640625" style="1031" customWidth="1"/>
    <col min="11283" max="11283" width="1.44140625" style="1031" customWidth="1"/>
    <col min="11284" max="11298" width="7.6640625" style="1031" customWidth="1"/>
    <col min="11299" max="11515" width="9.109375" style="1031"/>
    <col min="11516" max="11516" width="1.33203125" style="1031" customWidth="1"/>
    <col min="11517" max="11517" width="6.33203125" style="1031" customWidth="1"/>
    <col min="11518" max="11518" width="1.88671875" style="1031" customWidth="1"/>
    <col min="11519" max="11519" width="6.109375" style="1031" customWidth="1"/>
    <col min="11520" max="11520" width="1.6640625" style="1031" customWidth="1"/>
    <col min="11521" max="11521" width="6.5546875" style="1031" customWidth="1"/>
    <col min="11522" max="11522" width="7.5546875" style="1031" customWidth="1"/>
    <col min="11523" max="11523" width="2" style="1031" customWidth="1"/>
    <col min="11524" max="11524" width="9" style="1031" customWidth="1"/>
    <col min="11525" max="11525" width="7" style="1031" customWidth="1"/>
    <col min="11526" max="11526" width="2.44140625" style="1031" customWidth="1"/>
    <col min="11527" max="11527" width="9.88671875" style="1031" customWidth="1"/>
    <col min="11528" max="11528" width="1.44140625" style="1031" customWidth="1"/>
    <col min="11529" max="11529" width="9.109375" style="1031" customWidth="1"/>
    <col min="11530" max="11530" width="8.5546875" style="1031" customWidth="1"/>
    <col min="11531" max="11531" width="10.5546875" style="1031" customWidth="1"/>
    <col min="11532" max="11532" width="9.109375" style="1031" customWidth="1"/>
    <col min="11533" max="11534" width="8.6640625" style="1031" customWidth="1"/>
    <col min="11535" max="11535" width="9.6640625" style="1031" customWidth="1"/>
    <col min="11536" max="11536" width="1.88671875" style="1031" customWidth="1"/>
    <col min="11537" max="11537" width="1" style="1031" customWidth="1"/>
    <col min="11538" max="11538" width="9.6640625" style="1031" customWidth="1"/>
    <col min="11539" max="11539" width="1.44140625" style="1031" customWidth="1"/>
    <col min="11540" max="11554" width="7.6640625" style="1031" customWidth="1"/>
    <col min="11555" max="11771" width="9.109375" style="1031"/>
    <col min="11772" max="11772" width="1.33203125" style="1031" customWidth="1"/>
    <col min="11773" max="11773" width="6.33203125" style="1031" customWidth="1"/>
    <col min="11774" max="11774" width="1.88671875" style="1031" customWidth="1"/>
    <col min="11775" max="11775" width="6.109375" style="1031" customWidth="1"/>
    <col min="11776" max="11776" width="1.6640625" style="1031" customWidth="1"/>
    <col min="11777" max="11777" width="6.5546875" style="1031" customWidth="1"/>
    <col min="11778" max="11778" width="7.5546875" style="1031" customWidth="1"/>
    <col min="11779" max="11779" width="2" style="1031" customWidth="1"/>
    <col min="11780" max="11780" width="9" style="1031" customWidth="1"/>
    <col min="11781" max="11781" width="7" style="1031" customWidth="1"/>
    <col min="11782" max="11782" width="2.44140625" style="1031" customWidth="1"/>
    <col min="11783" max="11783" width="9.88671875" style="1031" customWidth="1"/>
    <col min="11784" max="11784" width="1.44140625" style="1031" customWidth="1"/>
    <col min="11785" max="11785" width="9.109375" style="1031" customWidth="1"/>
    <col min="11786" max="11786" width="8.5546875" style="1031" customWidth="1"/>
    <col min="11787" max="11787" width="10.5546875" style="1031" customWidth="1"/>
    <col min="11788" max="11788" width="9.109375" style="1031" customWidth="1"/>
    <col min="11789" max="11790" width="8.6640625" style="1031" customWidth="1"/>
    <col min="11791" max="11791" width="9.6640625" style="1031" customWidth="1"/>
    <col min="11792" max="11792" width="1.88671875" style="1031" customWidth="1"/>
    <col min="11793" max="11793" width="1" style="1031" customWidth="1"/>
    <col min="11794" max="11794" width="9.6640625" style="1031" customWidth="1"/>
    <col min="11795" max="11795" width="1.44140625" style="1031" customWidth="1"/>
    <col min="11796" max="11810" width="7.6640625" style="1031" customWidth="1"/>
    <col min="11811" max="12027" width="9.109375" style="1031"/>
    <col min="12028" max="12028" width="1.33203125" style="1031" customWidth="1"/>
    <col min="12029" max="12029" width="6.33203125" style="1031" customWidth="1"/>
    <col min="12030" max="12030" width="1.88671875" style="1031" customWidth="1"/>
    <col min="12031" max="12031" width="6.109375" style="1031" customWidth="1"/>
    <col min="12032" max="12032" width="1.6640625" style="1031" customWidth="1"/>
    <col min="12033" max="12033" width="6.5546875" style="1031" customWidth="1"/>
    <col min="12034" max="12034" width="7.5546875" style="1031" customWidth="1"/>
    <col min="12035" max="12035" width="2" style="1031" customWidth="1"/>
    <col min="12036" max="12036" width="9" style="1031" customWidth="1"/>
    <col min="12037" max="12037" width="7" style="1031" customWidth="1"/>
    <col min="12038" max="12038" width="2.44140625" style="1031" customWidth="1"/>
    <col min="12039" max="12039" width="9.88671875" style="1031" customWidth="1"/>
    <col min="12040" max="12040" width="1.44140625" style="1031" customWidth="1"/>
    <col min="12041" max="12041" width="9.109375" style="1031" customWidth="1"/>
    <col min="12042" max="12042" width="8.5546875" style="1031" customWidth="1"/>
    <col min="12043" max="12043" width="10.5546875" style="1031" customWidth="1"/>
    <col min="12044" max="12044" width="9.109375" style="1031" customWidth="1"/>
    <col min="12045" max="12046" width="8.6640625" style="1031" customWidth="1"/>
    <col min="12047" max="12047" width="9.6640625" style="1031" customWidth="1"/>
    <col min="12048" max="12048" width="1.88671875" style="1031" customWidth="1"/>
    <col min="12049" max="12049" width="1" style="1031" customWidth="1"/>
    <col min="12050" max="12050" width="9.6640625" style="1031" customWidth="1"/>
    <col min="12051" max="12051" width="1.44140625" style="1031" customWidth="1"/>
    <col min="12052" max="12066" width="7.6640625" style="1031" customWidth="1"/>
    <col min="12067" max="12283" width="9.109375" style="1031"/>
    <col min="12284" max="12284" width="1.33203125" style="1031" customWidth="1"/>
    <col min="12285" max="12285" width="6.33203125" style="1031" customWidth="1"/>
    <col min="12286" max="12286" width="1.88671875" style="1031" customWidth="1"/>
    <col min="12287" max="12287" width="6.109375" style="1031" customWidth="1"/>
    <col min="12288" max="12288" width="1.6640625" style="1031" customWidth="1"/>
    <col min="12289" max="12289" width="6.5546875" style="1031" customWidth="1"/>
    <col min="12290" max="12290" width="7.5546875" style="1031" customWidth="1"/>
    <col min="12291" max="12291" width="2" style="1031" customWidth="1"/>
    <col min="12292" max="12292" width="9" style="1031" customWidth="1"/>
    <col min="12293" max="12293" width="7" style="1031" customWidth="1"/>
    <col min="12294" max="12294" width="2.44140625" style="1031" customWidth="1"/>
    <col min="12295" max="12295" width="9.88671875" style="1031" customWidth="1"/>
    <col min="12296" max="12296" width="1.44140625" style="1031" customWidth="1"/>
    <col min="12297" max="12297" width="9.109375" style="1031" customWidth="1"/>
    <col min="12298" max="12298" width="8.5546875" style="1031" customWidth="1"/>
    <col min="12299" max="12299" width="10.5546875" style="1031" customWidth="1"/>
    <col min="12300" max="12300" width="9.109375" style="1031" customWidth="1"/>
    <col min="12301" max="12302" width="8.6640625" style="1031" customWidth="1"/>
    <col min="12303" max="12303" width="9.6640625" style="1031" customWidth="1"/>
    <col min="12304" max="12304" width="1.88671875" style="1031" customWidth="1"/>
    <col min="12305" max="12305" width="1" style="1031" customWidth="1"/>
    <col min="12306" max="12306" width="9.6640625" style="1031" customWidth="1"/>
    <col min="12307" max="12307" width="1.44140625" style="1031" customWidth="1"/>
    <col min="12308" max="12322" width="7.6640625" style="1031" customWidth="1"/>
    <col min="12323" max="12539" width="9.109375" style="1031"/>
    <col min="12540" max="12540" width="1.33203125" style="1031" customWidth="1"/>
    <col min="12541" max="12541" width="6.33203125" style="1031" customWidth="1"/>
    <col min="12542" max="12542" width="1.88671875" style="1031" customWidth="1"/>
    <col min="12543" max="12543" width="6.109375" style="1031" customWidth="1"/>
    <col min="12544" max="12544" width="1.6640625" style="1031" customWidth="1"/>
    <col min="12545" max="12545" width="6.5546875" style="1031" customWidth="1"/>
    <col min="12546" max="12546" width="7.5546875" style="1031" customWidth="1"/>
    <col min="12547" max="12547" width="2" style="1031" customWidth="1"/>
    <col min="12548" max="12548" width="9" style="1031" customWidth="1"/>
    <col min="12549" max="12549" width="7" style="1031" customWidth="1"/>
    <col min="12550" max="12550" width="2.44140625" style="1031" customWidth="1"/>
    <col min="12551" max="12551" width="9.88671875" style="1031" customWidth="1"/>
    <col min="12552" max="12552" width="1.44140625" style="1031" customWidth="1"/>
    <col min="12553" max="12553" width="9.109375" style="1031" customWidth="1"/>
    <col min="12554" max="12554" width="8.5546875" style="1031" customWidth="1"/>
    <col min="12555" max="12555" width="10.5546875" style="1031" customWidth="1"/>
    <col min="12556" max="12556" width="9.109375" style="1031" customWidth="1"/>
    <col min="12557" max="12558" width="8.6640625" style="1031" customWidth="1"/>
    <col min="12559" max="12559" width="9.6640625" style="1031" customWidth="1"/>
    <col min="12560" max="12560" width="1.88671875" style="1031" customWidth="1"/>
    <col min="12561" max="12561" width="1" style="1031" customWidth="1"/>
    <col min="12562" max="12562" width="9.6640625" style="1031" customWidth="1"/>
    <col min="12563" max="12563" width="1.44140625" style="1031" customWidth="1"/>
    <col min="12564" max="12578" width="7.6640625" style="1031" customWidth="1"/>
    <col min="12579" max="12795" width="9.109375" style="1031"/>
    <col min="12796" max="12796" width="1.33203125" style="1031" customWidth="1"/>
    <col min="12797" max="12797" width="6.33203125" style="1031" customWidth="1"/>
    <col min="12798" max="12798" width="1.88671875" style="1031" customWidth="1"/>
    <col min="12799" max="12799" width="6.109375" style="1031" customWidth="1"/>
    <col min="12800" max="12800" width="1.6640625" style="1031" customWidth="1"/>
    <col min="12801" max="12801" width="6.5546875" style="1031" customWidth="1"/>
    <col min="12802" max="12802" width="7.5546875" style="1031" customWidth="1"/>
    <col min="12803" max="12803" width="2" style="1031" customWidth="1"/>
    <col min="12804" max="12804" width="9" style="1031" customWidth="1"/>
    <col min="12805" max="12805" width="7" style="1031" customWidth="1"/>
    <col min="12806" max="12806" width="2.44140625" style="1031" customWidth="1"/>
    <col min="12807" max="12807" width="9.88671875" style="1031" customWidth="1"/>
    <col min="12808" max="12808" width="1.44140625" style="1031" customWidth="1"/>
    <col min="12809" max="12809" width="9.109375" style="1031" customWidth="1"/>
    <col min="12810" max="12810" width="8.5546875" style="1031" customWidth="1"/>
    <col min="12811" max="12811" width="10.5546875" style="1031" customWidth="1"/>
    <col min="12812" max="12812" width="9.109375" style="1031" customWidth="1"/>
    <col min="12813" max="12814" width="8.6640625" style="1031" customWidth="1"/>
    <col min="12815" max="12815" width="9.6640625" style="1031" customWidth="1"/>
    <col min="12816" max="12816" width="1.88671875" style="1031" customWidth="1"/>
    <col min="12817" max="12817" width="1" style="1031" customWidth="1"/>
    <col min="12818" max="12818" width="9.6640625" style="1031" customWidth="1"/>
    <col min="12819" max="12819" width="1.44140625" style="1031" customWidth="1"/>
    <col min="12820" max="12834" width="7.6640625" style="1031" customWidth="1"/>
    <col min="12835" max="13051" width="9.109375" style="1031"/>
    <col min="13052" max="13052" width="1.33203125" style="1031" customWidth="1"/>
    <col min="13053" max="13053" width="6.33203125" style="1031" customWidth="1"/>
    <col min="13054" max="13054" width="1.88671875" style="1031" customWidth="1"/>
    <col min="13055" max="13055" width="6.109375" style="1031" customWidth="1"/>
    <col min="13056" max="13056" width="1.6640625" style="1031" customWidth="1"/>
    <col min="13057" max="13057" width="6.5546875" style="1031" customWidth="1"/>
    <col min="13058" max="13058" width="7.5546875" style="1031" customWidth="1"/>
    <col min="13059" max="13059" width="2" style="1031" customWidth="1"/>
    <col min="13060" max="13060" width="9" style="1031" customWidth="1"/>
    <col min="13061" max="13061" width="7" style="1031" customWidth="1"/>
    <col min="13062" max="13062" width="2.44140625" style="1031" customWidth="1"/>
    <col min="13063" max="13063" width="9.88671875" style="1031" customWidth="1"/>
    <col min="13064" max="13064" width="1.44140625" style="1031" customWidth="1"/>
    <col min="13065" max="13065" width="9.109375" style="1031" customWidth="1"/>
    <col min="13066" max="13066" width="8.5546875" style="1031" customWidth="1"/>
    <col min="13067" max="13067" width="10.5546875" style="1031" customWidth="1"/>
    <col min="13068" max="13068" width="9.109375" style="1031" customWidth="1"/>
    <col min="13069" max="13070" width="8.6640625" style="1031" customWidth="1"/>
    <col min="13071" max="13071" width="9.6640625" style="1031" customWidth="1"/>
    <col min="13072" max="13072" width="1.88671875" style="1031" customWidth="1"/>
    <col min="13073" max="13073" width="1" style="1031" customWidth="1"/>
    <col min="13074" max="13074" width="9.6640625" style="1031" customWidth="1"/>
    <col min="13075" max="13075" width="1.44140625" style="1031" customWidth="1"/>
    <col min="13076" max="13090" width="7.6640625" style="1031" customWidth="1"/>
    <col min="13091" max="13307" width="9.109375" style="1031"/>
    <col min="13308" max="13308" width="1.33203125" style="1031" customWidth="1"/>
    <col min="13309" max="13309" width="6.33203125" style="1031" customWidth="1"/>
    <col min="13310" max="13310" width="1.88671875" style="1031" customWidth="1"/>
    <col min="13311" max="13311" width="6.109375" style="1031" customWidth="1"/>
    <col min="13312" max="13312" width="1.6640625" style="1031" customWidth="1"/>
    <col min="13313" max="13313" width="6.5546875" style="1031" customWidth="1"/>
    <col min="13314" max="13314" width="7.5546875" style="1031" customWidth="1"/>
    <col min="13315" max="13315" width="2" style="1031" customWidth="1"/>
    <col min="13316" max="13316" width="9" style="1031" customWidth="1"/>
    <col min="13317" max="13317" width="7" style="1031" customWidth="1"/>
    <col min="13318" max="13318" width="2.44140625" style="1031" customWidth="1"/>
    <col min="13319" max="13319" width="9.88671875" style="1031" customWidth="1"/>
    <col min="13320" max="13320" width="1.44140625" style="1031" customWidth="1"/>
    <col min="13321" max="13321" width="9.109375" style="1031" customWidth="1"/>
    <col min="13322" max="13322" width="8.5546875" style="1031" customWidth="1"/>
    <col min="13323" max="13323" width="10.5546875" style="1031" customWidth="1"/>
    <col min="13324" max="13324" width="9.109375" style="1031" customWidth="1"/>
    <col min="13325" max="13326" width="8.6640625" style="1031" customWidth="1"/>
    <col min="13327" max="13327" width="9.6640625" style="1031" customWidth="1"/>
    <col min="13328" max="13328" width="1.88671875" style="1031" customWidth="1"/>
    <col min="13329" max="13329" width="1" style="1031" customWidth="1"/>
    <col min="13330" max="13330" width="9.6640625" style="1031" customWidth="1"/>
    <col min="13331" max="13331" width="1.44140625" style="1031" customWidth="1"/>
    <col min="13332" max="13346" width="7.6640625" style="1031" customWidth="1"/>
    <col min="13347" max="13563" width="9.109375" style="1031"/>
    <col min="13564" max="13564" width="1.33203125" style="1031" customWidth="1"/>
    <col min="13565" max="13565" width="6.33203125" style="1031" customWidth="1"/>
    <col min="13566" max="13566" width="1.88671875" style="1031" customWidth="1"/>
    <col min="13567" max="13567" width="6.109375" style="1031" customWidth="1"/>
    <col min="13568" max="13568" width="1.6640625" style="1031" customWidth="1"/>
    <col min="13569" max="13569" width="6.5546875" style="1031" customWidth="1"/>
    <col min="13570" max="13570" width="7.5546875" style="1031" customWidth="1"/>
    <col min="13571" max="13571" width="2" style="1031" customWidth="1"/>
    <col min="13572" max="13572" width="9" style="1031" customWidth="1"/>
    <col min="13573" max="13573" width="7" style="1031" customWidth="1"/>
    <col min="13574" max="13574" width="2.44140625" style="1031" customWidth="1"/>
    <col min="13575" max="13575" width="9.88671875" style="1031" customWidth="1"/>
    <col min="13576" max="13576" width="1.44140625" style="1031" customWidth="1"/>
    <col min="13577" max="13577" width="9.109375" style="1031" customWidth="1"/>
    <col min="13578" max="13578" width="8.5546875" style="1031" customWidth="1"/>
    <col min="13579" max="13579" width="10.5546875" style="1031" customWidth="1"/>
    <col min="13580" max="13580" width="9.109375" style="1031" customWidth="1"/>
    <col min="13581" max="13582" width="8.6640625" style="1031" customWidth="1"/>
    <col min="13583" max="13583" width="9.6640625" style="1031" customWidth="1"/>
    <col min="13584" max="13584" width="1.88671875" style="1031" customWidth="1"/>
    <col min="13585" max="13585" width="1" style="1031" customWidth="1"/>
    <col min="13586" max="13586" width="9.6640625" style="1031" customWidth="1"/>
    <col min="13587" max="13587" width="1.44140625" style="1031" customWidth="1"/>
    <col min="13588" max="13602" width="7.6640625" style="1031" customWidth="1"/>
    <col min="13603" max="13819" width="9.109375" style="1031"/>
    <col min="13820" max="13820" width="1.33203125" style="1031" customWidth="1"/>
    <col min="13821" max="13821" width="6.33203125" style="1031" customWidth="1"/>
    <col min="13822" max="13822" width="1.88671875" style="1031" customWidth="1"/>
    <col min="13823" max="13823" width="6.109375" style="1031" customWidth="1"/>
    <col min="13824" max="13824" width="1.6640625" style="1031" customWidth="1"/>
    <col min="13825" max="13825" width="6.5546875" style="1031" customWidth="1"/>
    <col min="13826" max="13826" width="7.5546875" style="1031" customWidth="1"/>
    <col min="13827" max="13827" width="2" style="1031" customWidth="1"/>
    <col min="13828" max="13828" width="9" style="1031" customWidth="1"/>
    <col min="13829" max="13829" width="7" style="1031" customWidth="1"/>
    <col min="13830" max="13830" width="2.44140625" style="1031" customWidth="1"/>
    <col min="13831" max="13831" width="9.88671875" style="1031" customWidth="1"/>
    <col min="13832" max="13832" width="1.44140625" style="1031" customWidth="1"/>
    <col min="13833" max="13833" width="9.109375" style="1031" customWidth="1"/>
    <col min="13834" max="13834" width="8.5546875" style="1031" customWidth="1"/>
    <col min="13835" max="13835" width="10.5546875" style="1031" customWidth="1"/>
    <col min="13836" max="13836" width="9.109375" style="1031" customWidth="1"/>
    <col min="13837" max="13838" width="8.6640625" style="1031" customWidth="1"/>
    <col min="13839" max="13839" width="9.6640625" style="1031" customWidth="1"/>
    <col min="13840" max="13840" width="1.88671875" style="1031" customWidth="1"/>
    <col min="13841" max="13841" width="1" style="1031" customWidth="1"/>
    <col min="13842" max="13842" width="9.6640625" style="1031" customWidth="1"/>
    <col min="13843" max="13843" width="1.44140625" style="1031" customWidth="1"/>
    <col min="13844" max="13858" width="7.6640625" style="1031" customWidth="1"/>
    <col min="13859" max="14075" width="9.109375" style="1031"/>
    <col min="14076" max="14076" width="1.33203125" style="1031" customWidth="1"/>
    <col min="14077" max="14077" width="6.33203125" style="1031" customWidth="1"/>
    <col min="14078" max="14078" width="1.88671875" style="1031" customWidth="1"/>
    <col min="14079" max="14079" width="6.109375" style="1031" customWidth="1"/>
    <col min="14080" max="14080" width="1.6640625" style="1031" customWidth="1"/>
    <col min="14081" max="14081" width="6.5546875" style="1031" customWidth="1"/>
    <col min="14082" max="14082" width="7.5546875" style="1031" customWidth="1"/>
    <col min="14083" max="14083" width="2" style="1031" customWidth="1"/>
    <col min="14084" max="14084" width="9" style="1031" customWidth="1"/>
    <col min="14085" max="14085" width="7" style="1031" customWidth="1"/>
    <col min="14086" max="14086" width="2.44140625" style="1031" customWidth="1"/>
    <col min="14087" max="14087" width="9.88671875" style="1031" customWidth="1"/>
    <col min="14088" max="14088" width="1.44140625" style="1031" customWidth="1"/>
    <col min="14089" max="14089" width="9.109375" style="1031" customWidth="1"/>
    <col min="14090" max="14090" width="8.5546875" style="1031" customWidth="1"/>
    <col min="14091" max="14091" width="10.5546875" style="1031" customWidth="1"/>
    <col min="14092" max="14092" width="9.109375" style="1031" customWidth="1"/>
    <col min="14093" max="14094" width="8.6640625" style="1031" customWidth="1"/>
    <col min="14095" max="14095" width="9.6640625" style="1031" customWidth="1"/>
    <col min="14096" max="14096" width="1.88671875" style="1031" customWidth="1"/>
    <col min="14097" max="14097" width="1" style="1031" customWidth="1"/>
    <col min="14098" max="14098" width="9.6640625" style="1031" customWidth="1"/>
    <col min="14099" max="14099" width="1.44140625" style="1031" customWidth="1"/>
    <col min="14100" max="14114" width="7.6640625" style="1031" customWidth="1"/>
    <col min="14115" max="14331" width="9.109375" style="1031"/>
    <col min="14332" max="14332" width="1.33203125" style="1031" customWidth="1"/>
    <col min="14333" max="14333" width="6.33203125" style="1031" customWidth="1"/>
    <col min="14334" max="14334" width="1.88671875" style="1031" customWidth="1"/>
    <col min="14335" max="14335" width="6.109375" style="1031" customWidth="1"/>
    <col min="14336" max="14336" width="1.6640625" style="1031" customWidth="1"/>
    <col min="14337" max="14337" width="6.5546875" style="1031" customWidth="1"/>
    <col min="14338" max="14338" width="7.5546875" style="1031" customWidth="1"/>
    <col min="14339" max="14339" width="2" style="1031" customWidth="1"/>
    <col min="14340" max="14340" width="9" style="1031" customWidth="1"/>
    <col min="14341" max="14341" width="7" style="1031" customWidth="1"/>
    <col min="14342" max="14342" width="2.44140625" style="1031" customWidth="1"/>
    <col min="14343" max="14343" width="9.88671875" style="1031" customWidth="1"/>
    <col min="14344" max="14344" width="1.44140625" style="1031" customWidth="1"/>
    <col min="14345" max="14345" width="9.109375" style="1031" customWidth="1"/>
    <col min="14346" max="14346" width="8.5546875" style="1031" customWidth="1"/>
    <col min="14347" max="14347" width="10.5546875" style="1031" customWidth="1"/>
    <col min="14348" max="14348" width="9.109375" style="1031" customWidth="1"/>
    <col min="14349" max="14350" width="8.6640625" style="1031" customWidth="1"/>
    <col min="14351" max="14351" width="9.6640625" style="1031" customWidth="1"/>
    <col min="14352" max="14352" width="1.88671875" style="1031" customWidth="1"/>
    <col min="14353" max="14353" width="1" style="1031" customWidth="1"/>
    <col min="14354" max="14354" width="9.6640625" style="1031" customWidth="1"/>
    <col min="14355" max="14355" width="1.44140625" style="1031" customWidth="1"/>
    <col min="14356" max="14370" width="7.6640625" style="1031" customWidth="1"/>
    <col min="14371" max="14587" width="9.109375" style="1031"/>
    <col min="14588" max="14588" width="1.33203125" style="1031" customWidth="1"/>
    <col min="14589" max="14589" width="6.33203125" style="1031" customWidth="1"/>
    <col min="14590" max="14590" width="1.88671875" style="1031" customWidth="1"/>
    <col min="14591" max="14591" width="6.109375" style="1031" customWidth="1"/>
    <col min="14592" max="14592" width="1.6640625" style="1031" customWidth="1"/>
    <col min="14593" max="14593" width="6.5546875" style="1031" customWidth="1"/>
    <col min="14594" max="14594" width="7.5546875" style="1031" customWidth="1"/>
    <col min="14595" max="14595" width="2" style="1031" customWidth="1"/>
    <col min="14596" max="14596" width="9" style="1031" customWidth="1"/>
    <col min="14597" max="14597" width="7" style="1031" customWidth="1"/>
    <col min="14598" max="14598" width="2.44140625" style="1031" customWidth="1"/>
    <col min="14599" max="14599" width="9.88671875" style="1031" customWidth="1"/>
    <col min="14600" max="14600" width="1.44140625" style="1031" customWidth="1"/>
    <col min="14601" max="14601" width="9.109375" style="1031" customWidth="1"/>
    <col min="14602" max="14602" width="8.5546875" style="1031" customWidth="1"/>
    <col min="14603" max="14603" width="10.5546875" style="1031" customWidth="1"/>
    <col min="14604" max="14604" width="9.109375" style="1031" customWidth="1"/>
    <col min="14605" max="14606" width="8.6640625" style="1031" customWidth="1"/>
    <col min="14607" max="14607" width="9.6640625" style="1031" customWidth="1"/>
    <col min="14608" max="14608" width="1.88671875" style="1031" customWidth="1"/>
    <col min="14609" max="14609" width="1" style="1031" customWidth="1"/>
    <col min="14610" max="14610" width="9.6640625" style="1031" customWidth="1"/>
    <col min="14611" max="14611" width="1.44140625" style="1031" customWidth="1"/>
    <col min="14612" max="14626" width="7.6640625" style="1031" customWidth="1"/>
    <col min="14627" max="14843" width="9.109375" style="1031"/>
    <col min="14844" max="14844" width="1.33203125" style="1031" customWidth="1"/>
    <col min="14845" max="14845" width="6.33203125" style="1031" customWidth="1"/>
    <col min="14846" max="14846" width="1.88671875" style="1031" customWidth="1"/>
    <col min="14847" max="14847" width="6.109375" style="1031" customWidth="1"/>
    <col min="14848" max="14848" width="1.6640625" style="1031" customWidth="1"/>
    <col min="14849" max="14849" width="6.5546875" style="1031" customWidth="1"/>
    <col min="14850" max="14850" width="7.5546875" style="1031" customWidth="1"/>
    <col min="14851" max="14851" width="2" style="1031" customWidth="1"/>
    <col min="14852" max="14852" width="9" style="1031" customWidth="1"/>
    <col min="14853" max="14853" width="7" style="1031" customWidth="1"/>
    <col min="14854" max="14854" width="2.44140625" style="1031" customWidth="1"/>
    <col min="14855" max="14855" width="9.88671875" style="1031" customWidth="1"/>
    <col min="14856" max="14856" width="1.44140625" style="1031" customWidth="1"/>
    <col min="14857" max="14857" width="9.109375" style="1031" customWidth="1"/>
    <col min="14858" max="14858" width="8.5546875" style="1031" customWidth="1"/>
    <col min="14859" max="14859" width="10.5546875" style="1031" customWidth="1"/>
    <col min="14860" max="14860" width="9.109375" style="1031" customWidth="1"/>
    <col min="14861" max="14862" width="8.6640625" style="1031" customWidth="1"/>
    <col min="14863" max="14863" width="9.6640625" style="1031" customWidth="1"/>
    <col min="14864" max="14864" width="1.88671875" style="1031" customWidth="1"/>
    <col min="14865" max="14865" width="1" style="1031" customWidth="1"/>
    <col min="14866" max="14866" width="9.6640625" style="1031" customWidth="1"/>
    <col min="14867" max="14867" width="1.44140625" style="1031" customWidth="1"/>
    <col min="14868" max="14882" width="7.6640625" style="1031" customWidth="1"/>
    <col min="14883" max="15099" width="9.109375" style="1031"/>
    <col min="15100" max="15100" width="1.33203125" style="1031" customWidth="1"/>
    <col min="15101" max="15101" width="6.33203125" style="1031" customWidth="1"/>
    <col min="15102" max="15102" width="1.88671875" style="1031" customWidth="1"/>
    <col min="15103" max="15103" width="6.109375" style="1031" customWidth="1"/>
    <col min="15104" max="15104" width="1.6640625" style="1031" customWidth="1"/>
    <col min="15105" max="15105" width="6.5546875" style="1031" customWidth="1"/>
    <col min="15106" max="15106" width="7.5546875" style="1031" customWidth="1"/>
    <col min="15107" max="15107" width="2" style="1031" customWidth="1"/>
    <col min="15108" max="15108" width="9" style="1031" customWidth="1"/>
    <col min="15109" max="15109" width="7" style="1031" customWidth="1"/>
    <col min="15110" max="15110" width="2.44140625" style="1031" customWidth="1"/>
    <col min="15111" max="15111" width="9.88671875" style="1031" customWidth="1"/>
    <col min="15112" max="15112" width="1.44140625" style="1031" customWidth="1"/>
    <col min="15113" max="15113" width="9.109375" style="1031" customWidth="1"/>
    <col min="15114" max="15114" width="8.5546875" style="1031" customWidth="1"/>
    <col min="15115" max="15115" width="10.5546875" style="1031" customWidth="1"/>
    <col min="15116" max="15116" width="9.109375" style="1031" customWidth="1"/>
    <col min="15117" max="15118" width="8.6640625" style="1031" customWidth="1"/>
    <col min="15119" max="15119" width="9.6640625" style="1031" customWidth="1"/>
    <col min="15120" max="15120" width="1.88671875" style="1031" customWidth="1"/>
    <col min="15121" max="15121" width="1" style="1031" customWidth="1"/>
    <col min="15122" max="15122" width="9.6640625" style="1031" customWidth="1"/>
    <col min="15123" max="15123" width="1.44140625" style="1031" customWidth="1"/>
    <col min="15124" max="15138" width="7.6640625" style="1031" customWidth="1"/>
    <col min="15139" max="15355" width="9.109375" style="1031"/>
    <col min="15356" max="15356" width="1.33203125" style="1031" customWidth="1"/>
    <col min="15357" max="15357" width="6.33203125" style="1031" customWidth="1"/>
    <col min="15358" max="15358" width="1.88671875" style="1031" customWidth="1"/>
    <col min="15359" max="15359" width="6.109375" style="1031" customWidth="1"/>
    <col min="15360" max="15360" width="1.6640625" style="1031" customWidth="1"/>
    <col min="15361" max="15361" width="6.5546875" style="1031" customWidth="1"/>
    <col min="15362" max="15362" width="7.5546875" style="1031" customWidth="1"/>
    <col min="15363" max="15363" width="2" style="1031" customWidth="1"/>
    <col min="15364" max="15364" width="9" style="1031" customWidth="1"/>
    <col min="15365" max="15365" width="7" style="1031" customWidth="1"/>
    <col min="15366" max="15366" width="2.44140625" style="1031" customWidth="1"/>
    <col min="15367" max="15367" width="9.88671875" style="1031" customWidth="1"/>
    <col min="15368" max="15368" width="1.44140625" style="1031" customWidth="1"/>
    <col min="15369" max="15369" width="9.109375" style="1031" customWidth="1"/>
    <col min="15370" max="15370" width="8.5546875" style="1031" customWidth="1"/>
    <col min="15371" max="15371" width="10.5546875" style="1031" customWidth="1"/>
    <col min="15372" max="15372" width="9.109375" style="1031" customWidth="1"/>
    <col min="15373" max="15374" width="8.6640625" style="1031" customWidth="1"/>
    <col min="15375" max="15375" width="9.6640625" style="1031" customWidth="1"/>
    <col min="15376" max="15376" width="1.88671875" style="1031" customWidth="1"/>
    <col min="15377" max="15377" width="1" style="1031" customWidth="1"/>
    <col min="15378" max="15378" width="9.6640625" style="1031" customWidth="1"/>
    <col min="15379" max="15379" width="1.44140625" style="1031" customWidth="1"/>
    <col min="15380" max="15394" width="7.6640625" style="1031" customWidth="1"/>
    <col min="15395" max="15611" width="9.109375" style="1031"/>
    <col min="15612" max="15612" width="1.33203125" style="1031" customWidth="1"/>
    <col min="15613" max="15613" width="6.33203125" style="1031" customWidth="1"/>
    <col min="15614" max="15614" width="1.88671875" style="1031" customWidth="1"/>
    <col min="15615" max="15615" width="6.109375" style="1031" customWidth="1"/>
    <col min="15616" max="15616" width="1.6640625" style="1031" customWidth="1"/>
    <col min="15617" max="15617" width="6.5546875" style="1031" customWidth="1"/>
    <col min="15618" max="15618" width="7.5546875" style="1031" customWidth="1"/>
    <col min="15619" max="15619" width="2" style="1031" customWidth="1"/>
    <col min="15620" max="15620" width="9" style="1031" customWidth="1"/>
    <col min="15621" max="15621" width="7" style="1031" customWidth="1"/>
    <col min="15622" max="15622" width="2.44140625" style="1031" customWidth="1"/>
    <col min="15623" max="15623" width="9.88671875" style="1031" customWidth="1"/>
    <col min="15624" max="15624" width="1.44140625" style="1031" customWidth="1"/>
    <col min="15625" max="15625" width="9.109375" style="1031" customWidth="1"/>
    <col min="15626" max="15626" width="8.5546875" style="1031" customWidth="1"/>
    <col min="15627" max="15627" width="10.5546875" style="1031" customWidth="1"/>
    <col min="15628" max="15628" width="9.109375" style="1031" customWidth="1"/>
    <col min="15629" max="15630" width="8.6640625" style="1031" customWidth="1"/>
    <col min="15631" max="15631" width="9.6640625" style="1031" customWidth="1"/>
    <col min="15632" max="15632" width="1.88671875" style="1031" customWidth="1"/>
    <col min="15633" max="15633" width="1" style="1031" customWidth="1"/>
    <col min="15634" max="15634" width="9.6640625" style="1031" customWidth="1"/>
    <col min="15635" max="15635" width="1.44140625" style="1031" customWidth="1"/>
    <col min="15636" max="15650" width="7.6640625" style="1031" customWidth="1"/>
    <col min="15651" max="15867" width="9.109375" style="1031"/>
    <col min="15868" max="15868" width="1.33203125" style="1031" customWidth="1"/>
    <col min="15869" max="15869" width="6.33203125" style="1031" customWidth="1"/>
    <col min="15870" max="15870" width="1.88671875" style="1031" customWidth="1"/>
    <col min="15871" max="15871" width="6.109375" style="1031" customWidth="1"/>
    <col min="15872" max="15872" width="1.6640625" style="1031" customWidth="1"/>
    <col min="15873" max="15873" width="6.5546875" style="1031" customWidth="1"/>
    <col min="15874" max="15874" width="7.5546875" style="1031" customWidth="1"/>
    <col min="15875" max="15875" width="2" style="1031" customWidth="1"/>
    <col min="15876" max="15876" width="9" style="1031" customWidth="1"/>
    <col min="15877" max="15877" width="7" style="1031" customWidth="1"/>
    <col min="15878" max="15878" width="2.44140625" style="1031" customWidth="1"/>
    <col min="15879" max="15879" width="9.88671875" style="1031" customWidth="1"/>
    <col min="15880" max="15880" width="1.44140625" style="1031" customWidth="1"/>
    <col min="15881" max="15881" width="9.109375" style="1031" customWidth="1"/>
    <col min="15882" max="15882" width="8.5546875" style="1031" customWidth="1"/>
    <col min="15883" max="15883" width="10.5546875" style="1031" customWidth="1"/>
    <col min="15884" max="15884" width="9.109375" style="1031" customWidth="1"/>
    <col min="15885" max="15886" width="8.6640625" style="1031" customWidth="1"/>
    <col min="15887" max="15887" width="9.6640625" style="1031" customWidth="1"/>
    <col min="15888" max="15888" width="1.88671875" style="1031" customWidth="1"/>
    <col min="15889" max="15889" width="1" style="1031" customWidth="1"/>
    <col min="15890" max="15890" width="9.6640625" style="1031" customWidth="1"/>
    <col min="15891" max="15891" width="1.44140625" style="1031" customWidth="1"/>
    <col min="15892" max="15906" width="7.6640625" style="1031" customWidth="1"/>
    <col min="15907" max="16123" width="9.109375" style="1031"/>
    <col min="16124" max="16124" width="1.33203125" style="1031" customWidth="1"/>
    <col min="16125" max="16125" width="6.33203125" style="1031" customWidth="1"/>
    <col min="16126" max="16126" width="1.88671875" style="1031" customWidth="1"/>
    <col min="16127" max="16127" width="6.109375" style="1031" customWidth="1"/>
    <col min="16128" max="16128" width="1.6640625" style="1031" customWidth="1"/>
    <col min="16129" max="16129" width="6.5546875" style="1031" customWidth="1"/>
    <col min="16130" max="16130" width="7.5546875" style="1031" customWidth="1"/>
    <col min="16131" max="16131" width="2" style="1031" customWidth="1"/>
    <col min="16132" max="16132" width="9" style="1031" customWidth="1"/>
    <col min="16133" max="16133" width="7" style="1031" customWidth="1"/>
    <col min="16134" max="16134" width="2.44140625" style="1031" customWidth="1"/>
    <col min="16135" max="16135" width="9.88671875" style="1031" customWidth="1"/>
    <col min="16136" max="16136" width="1.44140625" style="1031" customWidth="1"/>
    <col min="16137" max="16137" width="9.109375" style="1031" customWidth="1"/>
    <col min="16138" max="16138" width="8.5546875" style="1031" customWidth="1"/>
    <col min="16139" max="16139" width="10.5546875" style="1031" customWidth="1"/>
    <col min="16140" max="16140" width="9.109375" style="1031" customWidth="1"/>
    <col min="16141" max="16142" width="8.6640625" style="1031" customWidth="1"/>
    <col min="16143" max="16143" width="9.6640625" style="1031" customWidth="1"/>
    <col min="16144" max="16144" width="1.88671875" style="1031" customWidth="1"/>
    <col min="16145" max="16145" width="1" style="1031" customWidth="1"/>
    <col min="16146" max="16146" width="9.6640625" style="1031" customWidth="1"/>
    <col min="16147" max="16147" width="1.44140625" style="1031" customWidth="1"/>
    <col min="16148" max="16162" width="7.6640625" style="1031" customWidth="1"/>
    <col min="16163" max="16384" width="9.109375" style="1031"/>
  </cols>
  <sheetData>
    <row r="1" spans="2:34" s="1066" customFormat="1" ht="15" customHeight="1">
      <c r="B1" s="2349" t="str">
        <f>PJCProjectName</f>
        <v xml:space="preserve">Marlowe Court </v>
      </c>
      <c r="C1" s="2349"/>
      <c r="D1" s="2349"/>
      <c r="E1" s="2349"/>
      <c r="F1" s="2349"/>
      <c r="G1" s="2349"/>
      <c r="H1" s="2349"/>
      <c r="I1" s="2349"/>
      <c r="J1" s="2349"/>
      <c r="K1" s="1255"/>
      <c r="L1" s="1068"/>
      <c r="M1" s="1031"/>
      <c r="N1" s="1068"/>
      <c r="Q1" s="1256"/>
      <c r="R1" s="1256"/>
      <c r="S1" s="1256"/>
      <c r="U1" s="1069"/>
      <c r="V1" s="1069"/>
      <c r="W1" s="1069"/>
      <c r="X1" s="1069"/>
      <c r="Y1" s="1069"/>
      <c r="Z1" s="1069"/>
      <c r="AA1" s="1069"/>
      <c r="AB1" s="1069"/>
      <c r="AC1" s="1069"/>
      <c r="AD1" s="1069"/>
      <c r="AE1" s="1069"/>
      <c r="AF1" s="1069"/>
      <c r="AG1" s="1069"/>
      <c r="AH1" s="1069"/>
    </row>
    <row r="2" spans="2:34" s="1066" customFormat="1" ht="15" customHeight="1">
      <c r="B2" s="2349"/>
      <c r="C2" s="2349"/>
      <c r="D2" s="2349"/>
      <c r="E2" s="2349"/>
      <c r="F2" s="2349"/>
      <c r="G2" s="2349"/>
      <c r="H2" s="2349"/>
      <c r="I2" s="2349"/>
      <c r="J2" s="2349"/>
      <c r="K2" s="1255"/>
      <c r="L2" s="1068"/>
      <c r="M2" s="1031"/>
      <c r="Q2" s="1256"/>
      <c r="R2" s="1256"/>
      <c r="S2" s="1256"/>
      <c r="U2" s="1069"/>
      <c r="V2" s="1069"/>
      <c r="W2" s="1069"/>
      <c r="X2" s="1069"/>
      <c r="Y2" s="1069"/>
      <c r="Z2" s="1069"/>
      <c r="AA2" s="1069"/>
      <c r="AB2" s="1069"/>
      <c r="AC2" s="1069"/>
      <c r="AD2" s="1069"/>
      <c r="AE2" s="1069"/>
      <c r="AF2" s="1069"/>
      <c r="AG2" s="1069"/>
      <c r="AH2" s="1069"/>
    </row>
    <row r="3" spans="2:34" s="1066" customFormat="1" ht="15" customHeight="1">
      <c r="B3" s="2349"/>
      <c r="C3" s="2349"/>
      <c r="D3" s="2349"/>
      <c r="E3" s="2349"/>
      <c r="F3" s="2349"/>
      <c r="G3" s="2349"/>
      <c r="H3" s="2349"/>
      <c r="I3" s="2349"/>
      <c r="J3" s="2349"/>
      <c r="K3" s="1255"/>
      <c r="L3" s="1068"/>
      <c r="M3" s="1031"/>
      <c r="Q3" s="1256"/>
      <c r="R3" s="1256"/>
      <c r="S3" s="1256"/>
      <c r="U3" s="1069"/>
      <c r="V3" s="1069"/>
      <c r="W3" s="1069"/>
      <c r="X3" s="1069"/>
      <c r="Y3" s="1069"/>
      <c r="Z3" s="1069"/>
      <c r="AA3" s="1069"/>
      <c r="AB3" s="1069"/>
      <c r="AC3" s="1069"/>
      <c r="AD3" s="1069"/>
      <c r="AE3" s="1069"/>
      <c r="AF3" s="1069"/>
      <c r="AG3" s="1069"/>
      <c r="AH3" s="1069"/>
    </row>
    <row r="4" spans="2:34" ht="17.25" customHeight="1">
      <c r="B4" s="2349"/>
      <c r="C4" s="2349"/>
      <c r="D4" s="2349"/>
      <c r="E4" s="2349"/>
      <c r="F4" s="2349"/>
      <c r="G4" s="2349"/>
      <c r="H4" s="2349"/>
      <c r="I4" s="2349"/>
      <c r="J4" s="2349"/>
      <c r="K4" s="1255"/>
      <c r="N4" s="1068" t="s">
        <v>1924</v>
      </c>
      <c r="O4" s="1655" t="str">
        <f>PJCProjectCity</f>
        <v>Cincinnati</v>
      </c>
      <c r="P4" s="1258"/>
      <c r="Q4" s="1259"/>
      <c r="R4" s="1259"/>
      <c r="S4" s="1259"/>
      <c r="T4" s="1067"/>
      <c r="AC4" s="1031"/>
      <c r="AD4" s="1031"/>
      <c r="AE4" s="1031"/>
      <c r="AF4" s="1031"/>
      <c r="AG4" s="1031"/>
      <c r="AH4" s="1031"/>
    </row>
    <row r="5" spans="2:34" ht="17.25" customHeight="1">
      <c r="B5" s="1257" t="s">
        <v>2118</v>
      </c>
      <c r="C5" s="1065"/>
      <c r="D5" s="1065"/>
      <c r="E5" s="1065"/>
      <c r="F5" s="1065"/>
      <c r="G5" s="1492"/>
      <c r="H5" s="1065"/>
      <c r="I5" s="1065"/>
      <c r="J5" s="1065"/>
      <c r="K5" s="1255"/>
      <c r="N5" s="1068" t="s">
        <v>171</v>
      </c>
      <c r="O5" s="1655" t="str">
        <f>PJCProjectCounty</f>
        <v>Hamilton</v>
      </c>
      <c r="P5" s="1258"/>
      <c r="Q5" s="1259"/>
      <c r="R5" s="1259"/>
      <c r="S5" s="1259"/>
      <c r="T5" s="1067"/>
      <c r="AC5" s="1031"/>
      <c r="AD5" s="1031"/>
      <c r="AE5" s="1031"/>
      <c r="AF5" s="1031"/>
      <c r="AG5" s="1031"/>
      <c r="AH5" s="1031"/>
    </row>
    <row r="6" spans="2:34" ht="12.75" customHeight="1">
      <c r="B6" s="1255"/>
      <c r="C6" s="1255"/>
      <c r="D6" s="1255"/>
      <c r="E6" s="1255"/>
      <c r="F6" s="1255"/>
      <c r="G6" s="1492"/>
      <c r="H6" s="1255"/>
      <c r="I6" s="1255"/>
      <c r="J6" s="1255"/>
      <c r="K6" s="1255"/>
      <c r="O6" s="1067"/>
      <c r="P6" s="1067"/>
      <c r="Q6" s="1067"/>
      <c r="R6" s="1067"/>
      <c r="S6" s="1067"/>
      <c r="T6" s="1067"/>
      <c r="AC6" s="1031"/>
      <c r="AD6" s="1031"/>
      <c r="AE6" s="1031"/>
      <c r="AF6" s="1031"/>
      <c r="AG6" s="1031"/>
      <c r="AH6" s="1031"/>
    </row>
    <row r="7" spans="2:34">
      <c r="B7" s="2350" t="s">
        <v>1758</v>
      </c>
      <c r="C7" s="2351"/>
      <c r="D7" s="2351"/>
      <c r="E7" s="2351"/>
      <c r="F7" s="2351"/>
      <c r="G7" s="2351"/>
      <c r="H7" s="2351"/>
      <c r="I7" s="2351"/>
      <c r="J7" s="2351"/>
      <c r="K7" s="2352"/>
      <c r="M7" s="2353" t="s">
        <v>1526</v>
      </c>
      <c r="N7" s="2354"/>
      <c r="O7" s="2354"/>
      <c r="P7" s="2354"/>
      <c r="Q7" s="2354"/>
      <c r="R7" s="2354"/>
      <c r="S7" s="2355"/>
      <c r="T7" s="1260"/>
      <c r="AB7" s="1031"/>
      <c r="AC7" s="1031"/>
      <c r="AD7" s="1031"/>
      <c r="AE7" s="1031"/>
      <c r="AF7" s="1031"/>
      <c r="AG7" s="1031"/>
      <c r="AH7" s="1031"/>
    </row>
    <row r="8" spans="2:34" ht="12.9" customHeight="1">
      <c r="B8" s="2356"/>
      <c r="C8" s="2357"/>
      <c r="D8" s="2357"/>
      <c r="E8" s="2357"/>
      <c r="F8" s="2357"/>
      <c r="G8" s="2357"/>
      <c r="H8" s="2357"/>
      <c r="I8" s="2357"/>
      <c r="J8" s="2357"/>
      <c r="K8" s="2358"/>
      <c r="M8" s="2365"/>
      <c r="N8" s="2366"/>
      <c r="O8" s="2366"/>
      <c r="P8" s="2366"/>
      <c r="Q8" s="2366"/>
      <c r="R8" s="2366"/>
      <c r="S8" s="2367"/>
      <c r="T8" s="1067"/>
      <c r="AC8" s="1031"/>
      <c r="AD8" s="1031"/>
      <c r="AE8" s="1031"/>
      <c r="AF8" s="1031"/>
      <c r="AG8" s="1031"/>
      <c r="AH8" s="1031"/>
    </row>
    <row r="9" spans="2:34">
      <c r="B9" s="2359"/>
      <c r="C9" s="2360"/>
      <c r="D9" s="2360"/>
      <c r="E9" s="2360"/>
      <c r="F9" s="2360"/>
      <c r="G9" s="2360"/>
      <c r="H9" s="2360"/>
      <c r="I9" s="2360"/>
      <c r="J9" s="2360"/>
      <c r="K9" s="2361"/>
      <c r="M9" s="2368"/>
      <c r="N9" s="2369"/>
      <c r="O9" s="2369"/>
      <c r="P9" s="2369"/>
      <c r="Q9" s="2369"/>
      <c r="R9" s="2369"/>
      <c r="S9" s="2370"/>
      <c r="T9" s="1067"/>
      <c r="AC9" s="1031"/>
      <c r="AD9" s="1031"/>
      <c r="AE9" s="1031"/>
      <c r="AF9" s="1031"/>
      <c r="AG9" s="1031"/>
      <c r="AH9" s="1031"/>
    </row>
    <row r="10" spans="2:34">
      <c r="B10" s="2359"/>
      <c r="C10" s="2360"/>
      <c r="D10" s="2360"/>
      <c r="E10" s="2360"/>
      <c r="F10" s="2360"/>
      <c r="G10" s="2360"/>
      <c r="H10" s="2360"/>
      <c r="I10" s="2360"/>
      <c r="J10" s="2360"/>
      <c r="K10" s="2361"/>
      <c r="M10" s="2368"/>
      <c r="N10" s="2369"/>
      <c r="O10" s="2369"/>
      <c r="P10" s="2369"/>
      <c r="Q10" s="2369"/>
      <c r="R10" s="2369"/>
      <c r="S10" s="2370"/>
      <c r="T10" s="1067"/>
      <c r="AC10" s="1031"/>
      <c r="AD10" s="1031"/>
      <c r="AE10" s="1031"/>
      <c r="AF10" s="1031"/>
      <c r="AG10" s="1031"/>
      <c r="AH10" s="1031"/>
    </row>
    <row r="11" spans="2:34">
      <c r="B11" s="2359"/>
      <c r="C11" s="2360"/>
      <c r="D11" s="2360"/>
      <c r="E11" s="2360"/>
      <c r="F11" s="2360"/>
      <c r="G11" s="2360"/>
      <c r="H11" s="2360"/>
      <c r="I11" s="2360"/>
      <c r="J11" s="2360"/>
      <c r="K11" s="2361"/>
      <c r="M11" s="2368"/>
      <c r="N11" s="2369"/>
      <c r="O11" s="2369"/>
      <c r="P11" s="2369"/>
      <c r="Q11" s="2369"/>
      <c r="R11" s="2369"/>
      <c r="S11" s="2370"/>
    </row>
    <row r="12" spans="2:34">
      <c r="B12" s="2359"/>
      <c r="C12" s="2360"/>
      <c r="D12" s="2360"/>
      <c r="E12" s="2360"/>
      <c r="F12" s="2360"/>
      <c r="G12" s="2360"/>
      <c r="H12" s="2360"/>
      <c r="I12" s="2360"/>
      <c r="J12" s="2360"/>
      <c r="K12" s="2361"/>
      <c r="M12" s="2368"/>
      <c r="N12" s="2369"/>
      <c r="O12" s="2369"/>
      <c r="P12" s="2369"/>
      <c r="Q12" s="2369"/>
      <c r="R12" s="2369"/>
      <c r="S12" s="2370"/>
      <c r="T12" s="1067"/>
      <c r="AC12" s="1031"/>
      <c r="AD12" s="1031"/>
      <c r="AE12" s="1031"/>
      <c r="AF12" s="1031"/>
      <c r="AG12" s="1031"/>
      <c r="AH12" s="1031"/>
    </row>
    <row r="13" spans="2:34">
      <c r="B13" s="2359"/>
      <c r="C13" s="2360"/>
      <c r="D13" s="2360"/>
      <c r="E13" s="2360"/>
      <c r="F13" s="2360"/>
      <c r="G13" s="2360"/>
      <c r="H13" s="2360"/>
      <c r="I13" s="2360"/>
      <c r="J13" s="2360"/>
      <c r="K13" s="2361"/>
      <c r="M13" s="2368"/>
      <c r="N13" s="2369"/>
      <c r="O13" s="2369"/>
      <c r="P13" s="2369"/>
      <c r="Q13" s="2369"/>
      <c r="R13" s="2369"/>
      <c r="S13" s="2370"/>
      <c r="T13" s="1067"/>
      <c r="AC13" s="1031"/>
      <c r="AD13" s="1031"/>
      <c r="AE13" s="1031"/>
      <c r="AF13" s="1031"/>
      <c r="AG13" s="1031"/>
      <c r="AH13" s="1031"/>
    </row>
    <row r="14" spans="2:34">
      <c r="B14" s="2359"/>
      <c r="C14" s="2360"/>
      <c r="D14" s="2360"/>
      <c r="E14" s="2360"/>
      <c r="F14" s="2360"/>
      <c r="G14" s="2360"/>
      <c r="H14" s="2360"/>
      <c r="I14" s="2360"/>
      <c r="J14" s="2360"/>
      <c r="K14" s="2361"/>
      <c r="M14" s="2368"/>
      <c r="N14" s="2369"/>
      <c r="O14" s="2369"/>
      <c r="P14" s="2369"/>
      <c r="Q14" s="2369"/>
      <c r="R14" s="2369"/>
      <c r="S14" s="2370"/>
      <c r="T14" s="1067"/>
      <c r="AC14" s="1031"/>
      <c r="AD14" s="1031"/>
      <c r="AE14" s="1031"/>
      <c r="AF14" s="1031"/>
      <c r="AG14" s="1031"/>
      <c r="AH14" s="1031"/>
    </row>
    <row r="15" spans="2:34">
      <c r="B15" s="2359"/>
      <c r="C15" s="2360"/>
      <c r="D15" s="2360"/>
      <c r="E15" s="2360"/>
      <c r="F15" s="2360"/>
      <c r="G15" s="2360"/>
      <c r="H15" s="2360"/>
      <c r="I15" s="2360"/>
      <c r="J15" s="2360"/>
      <c r="K15" s="2361"/>
      <c r="M15" s="2368"/>
      <c r="N15" s="2369"/>
      <c r="O15" s="2369"/>
      <c r="P15" s="2369"/>
      <c r="Q15" s="2369"/>
      <c r="R15" s="2369"/>
      <c r="S15" s="2370"/>
      <c r="T15" s="1067"/>
      <c r="AC15" s="1031"/>
      <c r="AD15" s="1031"/>
      <c r="AE15" s="1031"/>
      <c r="AF15" s="1031"/>
      <c r="AG15" s="1031"/>
      <c r="AH15" s="1031"/>
    </row>
    <row r="16" spans="2:34">
      <c r="B16" s="2359"/>
      <c r="C16" s="2360"/>
      <c r="D16" s="2360"/>
      <c r="E16" s="2360"/>
      <c r="F16" s="2360"/>
      <c r="G16" s="2360"/>
      <c r="H16" s="2360"/>
      <c r="I16" s="2360"/>
      <c r="J16" s="2360"/>
      <c r="K16" s="2361"/>
      <c r="M16" s="2368"/>
      <c r="N16" s="2369"/>
      <c r="O16" s="2369"/>
      <c r="P16" s="2369"/>
      <c r="Q16" s="2369"/>
      <c r="R16" s="2369"/>
      <c r="S16" s="2370"/>
      <c r="T16" s="1067"/>
      <c r="AC16" s="1031"/>
      <c r="AD16" s="1031"/>
      <c r="AE16" s="1031"/>
      <c r="AF16" s="1031"/>
      <c r="AG16" s="1031"/>
      <c r="AH16" s="1031"/>
    </row>
    <row r="17" spans="2:34">
      <c r="B17" s="2359"/>
      <c r="C17" s="2360"/>
      <c r="D17" s="2360"/>
      <c r="E17" s="2360"/>
      <c r="F17" s="2360"/>
      <c r="G17" s="2360"/>
      <c r="H17" s="2360"/>
      <c r="I17" s="2360"/>
      <c r="J17" s="2360"/>
      <c r="K17" s="2361"/>
      <c r="M17" s="2368"/>
      <c r="N17" s="2369"/>
      <c r="O17" s="2369"/>
      <c r="P17" s="2369"/>
      <c r="Q17" s="2369"/>
      <c r="R17" s="2369"/>
      <c r="S17" s="2370"/>
      <c r="T17" s="1067"/>
      <c r="AC17" s="1031"/>
      <c r="AD17" s="1031"/>
      <c r="AE17" s="1031"/>
      <c r="AF17" s="1031"/>
      <c r="AG17" s="1031"/>
      <c r="AH17" s="1031"/>
    </row>
    <row r="18" spans="2:34">
      <c r="B18" s="2359"/>
      <c r="C18" s="2360"/>
      <c r="D18" s="2360"/>
      <c r="E18" s="2360"/>
      <c r="F18" s="2360"/>
      <c r="G18" s="2360"/>
      <c r="H18" s="2360"/>
      <c r="I18" s="2360"/>
      <c r="J18" s="2360"/>
      <c r="K18" s="2361"/>
      <c r="M18" s="2368"/>
      <c r="N18" s="2369"/>
      <c r="O18" s="2369"/>
      <c r="P18" s="2369"/>
      <c r="Q18" s="2369"/>
      <c r="R18" s="2369"/>
      <c r="S18" s="2370"/>
      <c r="T18" s="1067"/>
      <c r="AC18" s="1031"/>
      <c r="AD18" s="1031"/>
      <c r="AE18" s="1031"/>
      <c r="AF18" s="1031"/>
      <c r="AG18" s="1031"/>
      <c r="AH18" s="1031"/>
    </row>
    <row r="19" spans="2:34">
      <c r="B19" s="2359"/>
      <c r="C19" s="2360"/>
      <c r="D19" s="2360"/>
      <c r="E19" s="2360"/>
      <c r="F19" s="2360"/>
      <c r="G19" s="2360"/>
      <c r="H19" s="2360"/>
      <c r="I19" s="2360"/>
      <c r="J19" s="2360"/>
      <c r="K19" s="2361"/>
      <c r="M19" s="2368"/>
      <c r="N19" s="2369"/>
      <c r="O19" s="2369"/>
      <c r="P19" s="2369"/>
      <c r="Q19" s="2369"/>
      <c r="R19" s="2369"/>
      <c r="S19" s="2370"/>
      <c r="T19" s="1067"/>
      <c r="AC19" s="1031"/>
      <c r="AD19" s="1031"/>
      <c r="AE19" s="1031"/>
      <c r="AF19" s="1031"/>
      <c r="AG19" s="1031"/>
      <c r="AH19" s="1031"/>
    </row>
    <row r="20" spans="2:34">
      <c r="B20" s="2359"/>
      <c r="C20" s="2360"/>
      <c r="D20" s="2360"/>
      <c r="E20" s="2360"/>
      <c r="F20" s="2360"/>
      <c r="G20" s="2360"/>
      <c r="H20" s="2360"/>
      <c r="I20" s="2360"/>
      <c r="J20" s="2360"/>
      <c r="K20" s="2361"/>
      <c r="M20" s="2368"/>
      <c r="N20" s="2369"/>
      <c r="O20" s="2369"/>
      <c r="P20" s="2369"/>
      <c r="Q20" s="2369"/>
      <c r="R20" s="2369"/>
      <c r="S20" s="2370"/>
      <c r="T20" s="1067"/>
      <c r="AC20" s="1031"/>
      <c r="AD20" s="1031"/>
      <c r="AE20" s="1031"/>
      <c r="AF20" s="1031"/>
      <c r="AG20" s="1031"/>
      <c r="AH20" s="1031"/>
    </row>
    <row r="21" spans="2:34">
      <c r="B21" s="2359"/>
      <c r="C21" s="2360"/>
      <c r="D21" s="2360"/>
      <c r="E21" s="2360"/>
      <c r="F21" s="2360"/>
      <c r="G21" s="2360"/>
      <c r="H21" s="2360"/>
      <c r="I21" s="2360"/>
      <c r="J21" s="2360"/>
      <c r="K21" s="2361"/>
      <c r="M21" s="2368"/>
      <c r="N21" s="2369"/>
      <c r="O21" s="2369"/>
      <c r="P21" s="2369"/>
      <c r="Q21" s="2369"/>
      <c r="R21" s="2369"/>
      <c r="S21" s="2370"/>
      <c r="T21" s="1067"/>
      <c r="AC21" s="1031"/>
      <c r="AD21" s="1031"/>
      <c r="AE21" s="1031"/>
      <c r="AF21" s="1031"/>
      <c r="AG21" s="1031"/>
      <c r="AH21" s="1031"/>
    </row>
    <row r="22" spans="2:34">
      <c r="B22" s="2359"/>
      <c r="C22" s="2360"/>
      <c r="D22" s="2360"/>
      <c r="E22" s="2360"/>
      <c r="F22" s="2360"/>
      <c r="G22" s="2360"/>
      <c r="H22" s="2360"/>
      <c r="I22" s="2360"/>
      <c r="J22" s="2360"/>
      <c r="K22" s="2361"/>
      <c r="M22" s="2368"/>
      <c r="N22" s="2369"/>
      <c r="O22" s="2369"/>
      <c r="P22" s="2369"/>
      <c r="Q22" s="2369"/>
      <c r="R22" s="2369"/>
      <c r="S22" s="2370"/>
      <c r="T22" s="1067"/>
      <c r="AC22" s="1031"/>
      <c r="AD22" s="1031"/>
      <c r="AE22" s="1031"/>
      <c r="AF22" s="1031"/>
      <c r="AG22" s="1031"/>
      <c r="AH22" s="1031"/>
    </row>
    <row r="23" spans="2:34">
      <c r="B23" s="2359"/>
      <c r="C23" s="2360"/>
      <c r="D23" s="2360"/>
      <c r="E23" s="2360"/>
      <c r="F23" s="2360"/>
      <c r="G23" s="2360"/>
      <c r="H23" s="2360"/>
      <c r="I23" s="2360"/>
      <c r="J23" s="2360"/>
      <c r="K23" s="2361"/>
      <c r="M23" s="2368"/>
      <c r="N23" s="2369"/>
      <c r="O23" s="2369"/>
      <c r="P23" s="2369"/>
      <c r="Q23" s="2369"/>
      <c r="R23" s="2369"/>
      <c r="S23" s="2370"/>
      <c r="T23" s="1067"/>
      <c r="AC23" s="1031"/>
      <c r="AD23" s="1031"/>
      <c r="AE23" s="1031"/>
      <c r="AF23" s="1031"/>
      <c r="AG23" s="1031"/>
      <c r="AH23" s="1031"/>
    </row>
    <row r="24" spans="2:34">
      <c r="B24" s="2359"/>
      <c r="C24" s="2360"/>
      <c r="D24" s="2360"/>
      <c r="E24" s="2360"/>
      <c r="F24" s="2360"/>
      <c r="G24" s="2360"/>
      <c r="H24" s="2360"/>
      <c r="I24" s="2360"/>
      <c r="J24" s="2360"/>
      <c r="K24" s="2361"/>
      <c r="M24" s="2368"/>
      <c r="N24" s="2369"/>
      <c r="O24" s="2369"/>
      <c r="P24" s="2369"/>
      <c r="Q24" s="2369"/>
      <c r="R24" s="2369"/>
      <c r="S24" s="2370"/>
      <c r="T24" s="1067"/>
      <c r="AC24" s="1031"/>
      <c r="AD24" s="1031"/>
      <c r="AE24" s="1031"/>
      <c r="AF24" s="1031"/>
      <c r="AG24" s="1031"/>
      <c r="AH24" s="1031"/>
    </row>
    <row r="25" spans="2:34">
      <c r="B25" s="2359"/>
      <c r="C25" s="2360"/>
      <c r="D25" s="2360"/>
      <c r="E25" s="2360"/>
      <c r="F25" s="2360"/>
      <c r="G25" s="2360"/>
      <c r="H25" s="2360"/>
      <c r="I25" s="2360"/>
      <c r="J25" s="2360"/>
      <c r="K25" s="2361"/>
      <c r="M25" s="2368"/>
      <c r="N25" s="2369"/>
      <c r="O25" s="2369"/>
      <c r="P25" s="2369"/>
      <c r="Q25" s="2369"/>
      <c r="R25" s="2369"/>
      <c r="S25" s="2370"/>
      <c r="T25" s="1067"/>
      <c r="AC25" s="1031"/>
      <c r="AD25" s="1031"/>
      <c r="AE25" s="1031"/>
      <c r="AF25" s="1031"/>
      <c r="AG25" s="1031"/>
      <c r="AH25" s="1031"/>
    </row>
    <row r="26" spans="2:34">
      <c r="B26" s="2359"/>
      <c r="C26" s="2360"/>
      <c r="D26" s="2360"/>
      <c r="E26" s="2360"/>
      <c r="F26" s="2360"/>
      <c r="G26" s="2360"/>
      <c r="H26" s="2360"/>
      <c r="I26" s="2360"/>
      <c r="J26" s="2360"/>
      <c r="K26" s="2361"/>
      <c r="M26" s="2368"/>
      <c r="N26" s="2369"/>
      <c r="O26" s="2369"/>
      <c r="P26" s="2369"/>
      <c r="Q26" s="2369"/>
      <c r="R26" s="2369"/>
      <c r="S26" s="2370"/>
      <c r="T26" s="1067"/>
      <c r="AC26" s="1031"/>
      <c r="AD26" s="1031"/>
      <c r="AE26" s="1031"/>
      <c r="AF26" s="1031"/>
      <c r="AG26" s="1031"/>
      <c r="AH26" s="1031"/>
    </row>
    <row r="27" spans="2:34">
      <c r="B27" s="2359"/>
      <c r="C27" s="2360"/>
      <c r="D27" s="2360"/>
      <c r="E27" s="2360"/>
      <c r="F27" s="2360"/>
      <c r="G27" s="2360"/>
      <c r="H27" s="2360"/>
      <c r="I27" s="2360"/>
      <c r="J27" s="2360"/>
      <c r="K27" s="2361"/>
      <c r="M27" s="2368"/>
      <c r="N27" s="2369"/>
      <c r="O27" s="2369"/>
      <c r="P27" s="2369"/>
      <c r="Q27" s="2369"/>
      <c r="R27" s="2369"/>
      <c r="S27" s="2370"/>
      <c r="T27" s="1067"/>
      <c r="AC27" s="1031"/>
      <c r="AD27" s="1031"/>
      <c r="AE27" s="1031"/>
      <c r="AF27" s="1031"/>
      <c r="AG27" s="1031"/>
      <c r="AH27" s="1031"/>
    </row>
    <row r="28" spans="2:34">
      <c r="B28" s="2359"/>
      <c r="C28" s="2360"/>
      <c r="D28" s="2360"/>
      <c r="E28" s="2360"/>
      <c r="F28" s="2360"/>
      <c r="G28" s="2360"/>
      <c r="H28" s="2360"/>
      <c r="I28" s="2360"/>
      <c r="J28" s="2360"/>
      <c r="K28" s="2361"/>
      <c r="M28" s="2368"/>
      <c r="N28" s="2369"/>
      <c r="O28" s="2369"/>
      <c r="P28" s="2369"/>
      <c r="Q28" s="2369"/>
      <c r="R28" s="2369"/>
      <c r="S28" s="2370"/>
      <c r="T28" s="1067"/>
      <c r="AC28" s="1031"/>
      <c r="AD28" s="1031"/>
      <c r="AE28" s="1031"/>
      <c r="AF28" s="1031"/>
      <c r="AG28" s="1031"/>
      <c r="AH28" s="1031"/>
    </row>
    <row r="29" spans="2:34">
      <c r="B29" s="2359"/>
      <c r="C29" s="2360"/>
      <c r="D29" s="2360"/>
      <c r="E29" s="2360"/>
      <c r="F29" s="2360"/>
      <c r="G29" s="2360"/>
      <c r="H29" s="2360"/>
      <c r="I29" s="2360"/>
      <c r="J29" s="2360"/>
      <c r="K29" s="2361"/>
      <c r="M29" s="2368"/>
      <c r="N29" s="2369"/>
      <c r="O29" s="2369"/>
      <c r="P29" s="2369"/>
      <c r="Q29" s="2369"/>
      <c r="R29" s="2369"/>
      <c r="S29" s="2370"/>
      <c r="T29" s="1067"/>
      <c r="AC29" s="1031"/>
      <c r="AD29" s="1031"/>
      <c r="AE29" s="1031"/>
      <c r="AF29" s="1031"/>
      <c r="AG29" s="1031"/>
      <c r="AH29" s="1031"/>
    </row>
    <row r="30" spans="2:34">
      <c r="B30" s="2362"/>
      <c r="C30" s="2363"/>
      <c r="D30" s="2363"/>
      <c r="E30" s="2363"/>
      <c r="F30" s="2363"/>
      <c r="G30" s="2363"/>
      <c r="H30" s="2363"/>
      <c r="I30" s="2363"/>
      <c r="J30" s="2363"/>
      <c r="K30" s="2364"/>
      <c r="M30" s="2371"/>
      <c r="N30" s="2372"/>
      <c r="O30" s="2372"/>
      <c r="P30" s="2372"/>
      <c r="Q30" s="2372"/>
      <c r="R30" s="2372"/>
      <c r="S30" s="2373"/>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43" t="s">
        <v>461</v>
      </c>
      <c r="C32" s="2344"/>
      <c r="D32" s="2344"/>
      <c r="E32" s="2344"/>
      <c r="F32" s="2344"/>
      <c r="G32" s="2344"/>
      <c r="H32" s="2344"/>
      <c r="I32" s="2344"/>
      <c r="J32" s="2344"/>
      <c r="K32" s="2344"/>
      <c r="M32" s="2347" t="s">
        <v>1450</v>
      </c>
      <c r="N32" s="2348"/>
      <c r="O32" s="2348"/>
      <c r="P32" s="2348"/>
      <c r="Q32" s="2348"/>
      <c r="R32" s="2348"/>
      <c r="S32" s="2348"/>
      <c r="T32" s="1067"/>
      <c r="W32" s="1031"/>
      <c r="X32" s="1031"/>
      <c r="Y32" s="1031"/>
      <c r="Z32" s="1031"/>
      <c r="AA32" s="1031"/>
      <c r="AB32" s="1031"/>
      <c r="AC32" s="1031"/>
      <c r="AD32" s="1031"/>
      <c r="AE32" s="1031"/>
      <c r="AF32" s="1031"/>
      <c r="AG32" s="1031"/>
      <c r="AH32" s="1031"/>
    </row>
    <row r="33" spans="1:35">
      <c r="B33" s="2346" t="s">
        <v>1498</v>
      </c>
      <c r="C33" s="2346"/>
      <c r="D33" s="2346"/>
      <c r="E33" s="2346"/>
      <c r="F33" s="2339" t="s">
        <v>2341</v>
      </c>
      <c r="G33" s="2340"/>
      <c r="H33" s="2340"/>
      <c r="I33" s="2340"/>
      <c r="J33" s="2340"/>
      <c r="M33" s="2336" t="s">
        <v>1501</v>
      </c>
      <c r="N33" s="2336"/>
      <c r="O33" s="2341" t="s">
        <v>2346</v>
      </c>
      <c r="P33" s="2341"/>
      <c r="Q33" s="2341"/>
      <c r="R33" s="2341"/>
      <c r="S33" s="2341"/>
      <c r="T33" s="1067"/>
      <c r="W33" s="1031"/>
      <c r="X33" s="1031"/>
      <c r="Y33" s="1031"/>
      <c r="Z33" s="1031"/>
      <c r="AA33" s="1031"/>
      <c r="AB33" s="1031"/>
      <c r="AC33" s="1031"/>
      <c r="AD33" s="1031"/>
      <c r="AE33" s="1031"/>
      <c r="AF33" s="1031"/>
      <c r="AG33" s="1031"/>
      <c r="AH33" s="1031"/>
    </row>
    <row r="34" spans="1:35">
      <c r="B34" s="2338" t="s">
        <v>1432</v>
      </c>
      <c r="C34" s="2338"/>
      <c r="D34" s="2338"/>
      <c r="E34" s="2338"/>
      <c r="F34" s="2339" t="s">
        <v>87</v>
      </c>
      <c r="G34" s="2340"/>
      <c r="H34" s="2340"/>
      <c r="I34" s="2340"/>
      <c r="J34" s="2340"/>
      <c r="M34" s="2346" t="s">
        <v>1759</v>
      </c>
      <c r="N34" s="2346"/>
      <c r="O34" s="2341" t="s">
        <v>2347</v>
      </c>
      <c r="P34" s="2341"/>
      <c r="Q34" s="2341"/>
      <c r="R34" s="2341"/>
      <c r="S34" s="2341"/>
      <c r="T34" s="1067"/>
      <c r="W34" s="1031"/>
      <c r="X34" s="1031"/>
      <c r="Y34" s="1031"/>
      <c r="Z34" s="1031"/>
      <c r="AA34" s="1031"/>
      <c r="AB34" s="1031"/>
      <c r="AC34" s="1031"/>
      <c r="AD34" s="1031"/>
      <c r="AE34" s="1031"/>
      <c r="AF34" s="1031"/>
      <c r="AG34" s="1031"/>
      <c r="AH34" s="1031"/>
    </row>
    <row r="35" spans="1:35">
      <c r="B35" s="2338" t="s">
        <v>1433</v>
      </c>
      <c r="C35" s="2338"/>
      <c r="D35" s="2338"/>
      <c r="E35" s="2338"/>
      <c r="F35" s="2339" t="s">
        <v>2340</v>
      </c>
      <c r="G35" s="2340"/>
      <c r="H35" s="2340"/>
      <c r="I35" s="2340"/>
      <c r="J35" s="2340"/>
      <c r="M35" s="1562"/>
      <c r="N35" s="1562" t="s">
        <v>1760</v>
      </c>
      <c r="O35" s="2341" t="s">
        <v>2264</v>
      </c>
      <c r="P35" s="2341"/>
      <c r="Q35" s="2341"/>
      <c r="R35" s="2341"/>
      <c r="S35" s="2341"/>
      <c r="T35" s="1067"/>
      <c r="AC35" s="1031"/>
      <c r="AD35" s="1031"/>
      <c r="AE35" s="1031"/>
      <c r="AF35" s="1031"/>
      <c r="AG35" s="1031"/>
      <c r="AH35" s="1031"/>
    </row>
    <row r="36" spans="1:35">
      <c r="B36" s="2338" t="s">
        <v>1434</v>
      </c>
      <c r="C36" s="2338"/>
      <c r="D36" s="2338"/>
      <c r="E36" s="2338"/>
      <c r="F36" s="2339" t="s">
        <v>2342</v>
      </c>
      <c r="G36" s="2340"/>
      <c r="H36" s="2340"/>
      <c r="I36" s="2340"/>
      <c r="J36" s="2340"/>
      <c r="M36" s="1562"/>
      <c r="N36" s="1562" t="s">
        <v>1761</v>
      </c>
      <c r="O36" s="2341" t="s">
        <v>2348</v>
      </c>
      <c r="P36" s="2341"/>
      <c r="Q36" s="2341"/>
      <c r="R36" s="2341"/>
      <c r="S36" s="2341"/>
      <c r="T36" s="1067"/>
      <c r="AC36" s="1031"/>
      <c r="AD36" s="1031"/>
      <c r="AE36" s="1031"/>
      <c r="AF36" s="1031"/>
      <c r="AG36" s="1031"/>
      <c r="AH36" s="1031"/>
    </row>
    <row r="37" spans="1:35">
      <c r="B37" s="1261"/>
      <c r="C37" s="1261"/>
      <c r="E37" s="1595" t="s">
        <v>1908</v>
      </c>
      <c r="F37" s="1262" t="s">
        <v>2343</v>
      </c>
      <c r="G37" s="1491"/>
      <c r="H37" s="1262"/>
      <c r="I37" s="1262"/>
      <c r="J37" s="1262"/>
      <c r="M37" s="2338" t="s">
        <v>1502</v>
      </c>
      <c r="N37" s="2338"/>
      <c r="O37" s="2342" t="s">
        <v>2271</v>
      </c>
      <c r="P37" s="2342"/>
      <c r="Q37" s="2342"/>
      <c r="R37" s="2342"/>
      <c r="S37" s="2342"/>
      <c r="T37" s="1067"/>
      <c r="AC37" s="1031"/>
      <c r="AD37" s="1031"/>
      <c r="AE37" s="1031"/>
      <c r="AF37" s="1031"/>
      <c r="AG37" s="1031"/>
      <c r="AH37" s="1031"/>
    </row>
    <row r="38" spans="1:35">
      <c r="E38" s="1593" t="s">
        <v>1909</v>
      </c>
      <c r="F38" s="1031" t="s">
        <v>2344</v>
      </c>
      <c r="M38" s="2338" t="s">
        <v>1762</v>
      </c>
      <c r="N38" s="2338"/>
      <c r="O38" s="2342" t="s">
        <v>2346</v>
      </c>
      <c r="P38" s="2342"/>
      <c r="Q38" s="2342"/>
      <c r="R38" s="2342"/>
      <c r="S38" s="2342"/>
      <c r="T38" s="1067"/>
      <c r="AC38" s="1031"/>
      <c r="AD38" s="1031"/>
      <c r="AE38" s="1031"/>
      <c r="AF38" s="1031"/>
      <c r="AG38" s="1031"/>
      <c r="AH38" s="1031"/>
    </row>
    <row r="39" spans="1:35">
      <c r="M39" s="2338" t="s">
        <v>1504</v>
      </c>
      <c r="N39" s="2338"/>
      <c r="O39" s="2337" t="s">
        <v>2310</v>
      </c>
      <c r="P39" s="2345"/>
      <c r="Q39" s="2345"/>
      <c r="R39" s="2345"/>
      <c r="S39" s="2345"/>
    </row>
    <row r="40" spans="1:35">
      <c r="B40" s="2343" t="s">
        <v>1499</v>
      </c>
      <c r="C40" s="2344"/>
      <c r="D40" s="2344"/>
      <c r="E40" s="2344"/>
      <c r="F40" s="2344"/>
      <c r="G40" s="2344"/>
      <c r="H40" s="2344"/>
      <c r="I40" s="2344"/>
      <c r="J40" s="2344"/>
      <c r="K40" s="2344"/>
      <c r="M40" s="2338" t="s">
        <v>1505</v>
      </c>
      <c r="N40" s="2338"/>
      <c r="O40" s="2342" t="s">
        <v>2323</v>
      </c>
      <c r="P40" s="2342"/>
      <c r="Q40" s="2342"/>
      <c r="R40" s="2342"/>
      <c r="S40" s="2342"/>
      <c r="T40" s="1067"/>
      <c r="AC40" s="1031"/>
      <c r="AD40" s="1031"/>
      <c r="AE40" s="1031"/>
      <c r="AF40" s="1031"/>
      <c r="AG40" s="1031"/>
      <c r="AH40" s="1031"/>
    </row>
    <row r="41" spans="1:35">
      <c r="A41" s="1068"/>
      <c r="B41" s="2336" t="s">
        <v>1763</v>
      </c>
      <c r="C41" s="2336"/>
      <c r="D41" s="2336"/>
      <c r="E41" s="2336"/>
      <c r="F41" s="2337" t="s">
        <v>2330</v>
      </c>
      <c r="G41" s="2337"/>
      <c r="H41" s="2337"/>
      <c r="I41" s="2337"/>
      <c r="J41" s="2337"/>
      <c r="K41" s="2337"/>
      <c r="M41" s="2334"/>
      <c r="N41" s="2334"/>
      <c r="O41" s="1263"/>
      <c r="P41" s="1263"/>
      <c r="Q41" s="1263"/>
      <c r="R41" s="1263"/>
      <c r="S41" s="1067"/>
      <c r="T41" s="1067"/>
      <c r="AC41" s="1031"/>
      <c r="AD41" s="1031"/>
      <c r="AE41" s="1031"/>
      <c r="AF41" s="1031"/>
      <c r="AG41" s="1031"/>
      <c r="AH41" s="1031"/>
    </row>
    <row r="42" spans="1:35">
      <c r="B42" s="1593"/>
      <c r="C42" s="1593"/>
      <c r="D42" s="1593" t="s">
        <v>1825</v>
      </c>
      <c r="E42" s="1593"/>
      <c r="F42" s="2026" t="s">
        <v>2345</v>
      </c>
      <c r="G42" s="1594"/>
      <c r="H42" s="1594"/>
      <c r="I42" s="1594"/>
      <c r="J42" s="1594"/>
      <c r="K42" s="1594"/>
      <c r="L42" s="1067"/>
      <c r="M42" s="1264"/>
      <c r="N42" s="1264"/>
      <c r="O42" s="1263"/>
      <c r="P42" s="1263"/>
      <c r="Q42" s="1263"/>
      <c r="R42" s="1261"/>
      <c r="S42" s="1067"/>
      <c r="U42" s="1031"/>
      <c r="V42" s="1031"/>
      <c r="W42" s="1031"/>
      <c r="X42" s="1031"/>
      <c r="Y42" s="1031"/>
      <c r="Z42" s="1031"/>
      <c r="AA42" s="1031"/>
      <c r="AB42" s="1031"/>
      <c r="AC42" s="1031"/>
      <c r="AD42" s="1031"/>
      <c r="AE42" s="1031"/>
      <c r="AF42" s="1031"/>
      <c r="AG42" s="1031"/>
      <c r="AH42" s="1031"/>
    </row>
    <row r="43" spans="1:35">
      <c r="B43" s="1593"/>
      <c r="C43" s="1593"/>
      <c r="D43" s="1593" t="s">
        <v>1827</v>
      </c>
      <c r="E43" s="1593"/>
      <c r="F43" s="2026" t="s">
        <v>2336</v>
      </c>
      <c r="G43" s="1594"/>
      <c r="H43" s="1594"/>
      <c r="I43" s="1594"/>
      <c r="J43" s="1594"/>
      <c r="K43" s="1594"/>
      <c r="M43" s="1546"/>
      <c r="N43" s="1546"/>
      <c r="O43" s="1261"/>
      <c r="P43" s="1261"/>
      <c r="Q43" s="1261"/>
      <c r="R43" s="1265"/>
      <c r="S43" s="1067"/>
      <c r="T43" s="1067"/>
      <c r="AC43" s="1031"/>
      <c r="AD43" s="1031"/>
      <c r="AE43" s="1031"/>
      <c r="AF43" s="1031"/>
      <c r="AG43" s="1031"/>
      <c r="AH43" s="1031"/>
    </row>
    <row r="44" spans="1:35">
      <c r="B44" s="1595"/>
      <c r="C44" s="1595"/>
      <c r="D44" s="1595" t="s">
        <v>1821</v>
      </c>
      <c r="E44" s="1595"/>
      <c r="F44" s="2026" t="s">
        <v>2310</v>
      </c>
      <c r="G44" s="1594"/>
      <c r="H44" s="1594"/>
      <c r="I44" s="1594"/>
      <c r="J44" s="1594"/>
      <c r="K44" s="1594"/>
      <c r="M44" s="1546"/>
      <c r="N44" s="1546"/>
      <c r="O44" s="1261"/>
      <c r="P44" s="1261"/>
      <c r="Q44" s="1261"/>
      <c r="R44" s="1265"/>
      <c r="S44" s="1067"/>
      <c r="T44" s="1067"/>
      <c r="AC44" s="1031"/>
      <c r="AD44" s="1031"/>
      <c r="AE44" s="1031"/>
      <c r="AF44" s="1031"/>
      <c r="AG44" s="1031"/>
      <c r="AH44" s="1031"/>
    </row>
    <row r="45" spans="1:35">
      <c r="C45" s="1595"/>
      <c r="D45" s="1595" t="s">
        <v>1500</v>
      </c>
      <c r="E45" s="1595"/>
      <c r="F45" s="2026" t="s">
        <v>2345</v>
      </c>
      <c r="G45" s="1594"/>
      <c r="H45" s="1594"/>
      <c r="I45" s="1594"/>
      <c r="J45" s="1594"/>
      <c r="K45" s="1594"/>
      <c r="M45" s="1546"/>
      <c r="N45" s="1546"/>
      <c r="O45" s="1261"/>
      <c r="P45" s="1261"/>
      <c r="Q45" s="1261"/>
      <c r="R45" s="1265"/>
      <c r="S45" s="1067"/>
      <c r="T45" s="1067"/>
      <c r="AC45" s="1031"/>
      <c r="AD45" s="1031"/>
      <c r="AE45" s="1031"/>
      <c r="AF45" s="1031"/>
      <c r="AG45" s="1031"/>
      <c r="AH45" s="1031"/>
    </row>
    <row r="46" spans="1:35" ht="18.75" customHeight="1">
      <c r="B46" s="1561"/>
      <c r="C46" s="1561"/>
      <c r="D46" s="1561"/>
      <c r="E46" s="1561"/>
      <c r="F46" s="1560"/>
      <c r="G46" s="1560"/>
      <c r="H46" s="1560"/>
      <c r="I46" s="1560"/>
      <c r="J46" s="1560"/>
      <c r="K46" s="1560"/>
      <c r="M46" s="1546"/>
      <c r="N46" s="1546"/>
      <c r="O46" s="1261"/>
      <c r="P46" s="1261"/>
      <c r="Q46" s="1261"/>
      <c r="R46" s="1265"/>
      <c r="S46" s="1067"/>
      <c r="T46" s="1067"/>
      <c r="AC46" s="1031"/>
      <c r="AD46" s="1031"/>
      <c r="AE46" s="1031"/>
      <c r="AF46" s="1031"/>
      <c r="AG46" s="1031"/>
      <c r="AH46" s="1031"/>
    </row>
    <row r="47" spans="1:35" s="1071" customFormat="1" ht="33.75" customHeight="1">
      <c r="B47" s="1070"/>
      <c r="C47" s="1266" t="s">
        <v>1764</v>
      </c>
      <c r="D47" s="2328" t="s">
        <v>1752</v>
      </c>
      <c r="E47" s="2329"/>
      <c r="F47" s="2328" t="s">
        <v>1765</v>
      </c>
      <c r="G47" s="2329"/>
      <c r="H47" s="2328" t="s">
        <v>1766</v>
      </c>
      <c r="I47" s="2329"/>
      <c r="J47" s="1266" t="s">
        <v>1767</v>
      </c>
      <c r="K47" s="1267" t="s">
        <v>1768</v>
      </c>
      <c r="L47" s="2328" t="s">
        <v>1769</v>
      </c>
      <c r="M47" s="2329"/>
      <c r="N47" s="1266" t="s">
        <v>1872</v>
      </c>
      <c r="O47" s="1266" t="s">
        <v>1770</v>
      </c>
      <c r="P47" s="1266" t="s">
        <v>1771</v>
      </c>
      <c r="Q47" s="1266" t="s">
        <v>1772</v>
      </c>
      <c r="R47" s="1266"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8">
        <f>Budget!B10</f>
        <v>6</v>
      </c>
      <c r="D48" s="2326">
        <f>Budget!C10</f>
        <v>1</v>
      </c>
      <c r="E48" s="2327"/>
      <c r="F48" s="1269"/>
      <c r="G48" s="1548">
        <f>Budget!D10</f>
        <v>1</v>
      </c>
      <c r="H48" s="2331">
        <f>Budget!E10</f>
        <v>668</v>
      </c>
      <c r="I48" s="2332"/>
      <c r="J48" s="1270">
        <f>Budget!F10</f>
        <v>0.3</v>
      </c>
      <c r="K48" s="1271">
        <f>Budget!G10</f>
        <v>0.3</v>
      </c>
      <c r="L48" s="2315">
        <f>Budget!H10</f>
        <v>385</v>
      </c>
      <c r="M48" s="2316"/>
      <c r="N48" s="1553">
        <f>Budget!I10</f>
        <v>123</v>
      </c>
      <c r="O48" s="1553">
        <f>Budget!J10</f>
        <v>0</v>
      </c>
      <c r="P48" s="1272">
        <f>Budget!K10</f>
        <v>262</v>
      </c>
      <c r="Q48" s="1272">
        <f>Budget!L10</f>
        <v>1572</v>
      </c>
      <c r="R48" s="1272">
        <f>Budget!M10</f>
        <v>385</v>
      </c>
      <c r="S48" s="1067"/>
      <c r="V48" s="1073"/>
      <c r="W48" s="1073"/>
      <c r="X48" s="1073"/>
      <c r="Y48" s="1073"/>
      <c r="Z48" s="1073"/>
      <c r="AA48" s="1073"/>
      <c r="AB48" s="1073"/>
      <c r="AC48" s="1073"/>
      <c r="AD48" s="1073"/>
      <c r="AE48" s="1073"/>
      <c r="AF48" s="1073"/>
      <c r="AG48" s="1073"/>
      <c r="AH48" s="1073"/>
      <c r="AI48" s="1073"/>
    </row>
    <row r="49" spans="3:35" s="1071" customFormat="1">
      <c r="C49" s="1268">
        <f>Budget!B11</f>
        <v>8</v>
      </c>
      <c r="D49" s="2326">
        <f>Budget!C11</f>
        <v>1</v>
      </c>
      <c r="E49" s="2327"/>
      <c r="F49" s="1269"/>
      <c r="G49" s="1548">
        <f>Budget!D11</f>
        <v>1</v>
      </c>
      <c r="H49" s="2331">
        <f>Budget!E11</f>
        <v>668</v>
      </c>
      <c r="I49" s="2332"/>
      <c r="J49" s="1270">
        <f>Budget!F11</f>
        <v>0.5</v>
      </c>
      <c r="K49" s="1271">
        <f>Budget!G11</f>
        <v>0.6</v>
      </c>
      <c r="L49" s="2315">
        <f>Budget!H11</f>
        <v>554</v>
      </c>
      <c r="M49" s="2316"/>
      <c r="N49" s="1553">
        <f>Budget!I11</f>
        <v>123</v>
      </c>
      <c r="O49" s="1553">
        <f>Budget!J11</f>
        <v>0</v>
      </c>
      <c r="P49" s="1272">
        <f>Budget!K11</f>
        <v>431</v>
      </c>
      <c r="Q49" s="1272">
        <f>Budget!L11</f>
        <v>3448</v>
      </c>
      <c r="R49" s="1272">
        <f>Budget!M11</f>
        <v>642</v>
      </c>
      <c r="S49" s="1067"/>
      <c r="V49" s="1073"/>
      <c r="W49" s="1073"/>
      <c r="X49" s="1073"/>
      <c r="Y49" s="1073"/>
      <c r="Z49" s="1073"/>
      <c r="AA49" s="1073"/>
      <c r="AB49" s="1073"/>
      <c r="AC49" s="1073"/>
      <c r="AD49" s="1073"/>
      <c r="AE49" s="1073"/>
      <c r="AF49" s="1073"/>
      <c r="AG49" s="1073"/>
      <c r="AH49" s="1073"/>
      <c r="AI49" s="1073"/>
    </row>
    <row r="50" spans="3:35" s="1071" customFormat="1">
      <c r="C50" s="1268">
        <f>Budget!B12</f>
        <v>10</v>
      </c>
      <c r="D50" s="2326">
        <f>Budget!C12</f>
        <v>2</v>
      </c>
      <c r="E50" s="2327"/>
      <c r="F50" s="1269"/>
      <c r="G50" s="1548">
        <f>Budget!D12</f>
        <v>1</v>
      </c>
      <c r="H50" s="2331">
        <f>Budget!E12</f>
        <v>899</v>
      </c>
      <c r="I50" s="2332"/>
      <c r="J50" s="1270">
        <f>Budget!F12</f>
        <v>0.5</v>
      </c>
      <c r="K50" s="1271">
        <f>Budget!G12</f>
        <v>0.6</v>
      </c>
      <c r="L50" s="2315">
        <f>Budget!H12</f>
        <v>719</v>
      </c>
      <c r="M50" s="2316"/>
      <c r="N50" s="1553">
        <f>Budget!I12</f>
        <v>155</v>
      </c>
      <c r="O50" s="1553">
        <f>Budget!J12</f>
        <v>0</v>
      </c>
      <c r="P50" s="1272">
        <f>Budget!K12</f>
        <v>564</v>
      </c>
      <c r="Q50" s="1272">
        <f>Budget!L12</f>
        <v>5640</v>
      </c>
      <c r="R50" s="1272">
        <f>Budget!M12</f>
        <v>771</v>
      </c>
      <c r="S50" s="1067"/>
      <c r="V50" s="1073"/>
      <c r="W50" s="1073"/>
      <c r="X50" s="1073"/>
      <c r="Y50" s="1073"/>
      <c r="Z50" s="1073"/>
      <c r="AA50" s="1073"/>
      <c r="AB50" s="1073"/>
      <c r="AC50" s="1073"/>
      <c r="AD50" s="1073"/>
      <c r="AE50" s="1073"/>
      <c r="AF50" s="1073"/>
      <c r="AG50" s="1073"/>
      <c r="AH50" s="1073"/>
      <c r="AI50" s="1073"/>
    </row>
    <row r="51" spans="3:35" s="1071" customFormat="1">
      <c r="C51" s="1268">
        <f>Budget!B13</f>
        <v>8</v>
      </c>
      <c r="D51" s="2326">
        <f>Budget!C13</f>
        <v>1</v>
      </c>
      <c r="E51" s="2327"/>
      <c r="F51" s="1269"/>
      <c r="G51" s="1548">
        <f>Budget!D13</f>
        <v>1</v>
      </c>
      <c r="H51" s="2331">
        <f>Budget!E13</f>
        <v>668</v>
      </c>
      <c r="I51" s="2332"/>
      <c r="J51" s="1270">
        <f>Budget!F13</f>
        <v>0.6</v>
      </c>
      <c r="K51" s="1271">
        <f>Budget!G13</f>
        <v>0.6</v>
      </c>
      <c r="L51" s="2315">
        <f>Budget!H13</f>
        <v>554</v>
      </c>
      <c r="M51" s="2316"/>
      <c r="N51" s="1553">
        <f>Budget!I13</f>
        <v>123</v>
      </c>
      <c r="O51" s="1553">
        <f>Budget!J13</f>
        <v>0</v>
      </c>
      <c r="P51" s="1272">
        <f>Budget!K13</f>
        <v>431</v>
      </c>
      <c r="Q51" s="1272">
        <f>Budget!L13</f>
        <v>3448</v>
      </c>
      <c r="R51" s="1272">
        <f>Budget!M13</f>
        <v>770</v>
      </c>
      <c r="S51" s="1067"/>
      <c r="V51" s="1073"/>
      <c r="W51" s="1073"/>
      <c r="X51" s="1073"/>
      <c r="Y51" s="1073"/>
      <c r="Z51" s="1073"/>
      <c r="AA51" s="1073"/>
      <c r="AB51" s="1073"/>
      <c r="AC51" s="1073"/>
      <c r="AD51" s="1073"/>
      <c r="AE51" s="1073"/>
      <c r="AF51" s="1073"/>
      <c r="AG51" s="1073"/>
      <c r="AH51" s="1073"/>
      <c r="AI51" s="1073"/>
    </row>
    <row r="52" spans="3:35" s="1071" customFormat="1">
      <c r="C52" s="1268">
        <f>Budget!B14</f>
        <v>21</v>
      </c>
      <c r="D52" s="2326">
        <f>Budget!C14</f>
        <v>2</v>
      </c>
      <c r="E52" s="2327"/>
      <c r="F52" s="1269"/>
      <c r="G52" s="1548">
        <f>Budget!D14</f>
        <v>1</v>
      </c>
      <c r="H52" s="2331">
        <f>Budget!E14</f>
        <v>899</v>
      </c>
      <c r="I52" s="2332"/>
      <c r="J52" s="1270">
        <f>Budget!F14</f>
        <v>0.6</v>
      </c>
      <c r="K52" s="1271">
        <f>Budget!G14</f>
        <v>0.6</v>
      </c>
      <c r="L52" s="2315">
        <f>Budget!H14</f>
        <v>719</v>
      </c>
      <c r="M52" s="2316"/>
      <c r="N52" s="1553">
        <f>Budget!I14</f>
        <v>155</v>
      </c>
      <c r="O52" s="1553">
        <f>Budget!J14</f>
        <v>0</v>
      </c>
      <c r="P52" s="1272">
        <f>Budget!K14</f>
        <v>564</v>
      </c>
      <c r="Q52" s="1272">
        <f>Budget!L14</f>
        <v>11844</v>
      </c>
      <c r="R52" s="1272">
        <f>Budget!M14</f>
        <v>925</v>
      </c>
      <c r="S52" s="1067"/>
      <c r="V52" s="1073"/>
      <c r="W52" s="1073"/>
      <c r="X52" s="1073"/>
      <c r="Y52" s="1073"/>
      <c r="Z52" s="1073"/>
      <c r="AA52" s="1073"/>
      <c r="AB52" s="1073"/>
      <c r="AC52" s="1073"/>
      <c r="AD52" s="1073"/>
      <c r="AE52" s="1073"/>
      <c r="AF52" s="1073"/>
      <c r="AG52" s="1073"/>
      <c r="AH52" s="1073"/>
      <c r="AI52" s="1073"/>
    </row>
    <row r="53" spans="3:35" s="1071" customFormat="1">
      <c r="C53" s="1268">
        <f>Budget!B15</f>
        <v>0</v>
      </c>
      <c r="D53" s="2326">
        <f>Budget!C15</f>
        <v>0</v>
      </c>
      <c r="E53" s="2327"/>
      <c r="F53" s="1269"/>
      <c r="G53" s="1548">
        <f>Budget!D15</f>
        <v>0</v>
      </c>
      <c r="H53" s="2331">
        <f>Budget!E15</f>
        <v>0</v>
      </c>
      <c r="I53" s="2332"/>
      <c r="J53" s="1270">
        <f>Budget!F15</f>
        <v>0</v>
      </c>
      <c r="K53" s="1271">
        <f>Budget!G15</f>
        <v>0</v>
      </c>
      <c r="L53" s="2315">
        <f>Budget!H15</f>
        <v>0</v>
      </c>
      <c r="M53" s="2316"/>
      <c r="N53" s="1553">
        <f>Budget!I15</f>
        <v>0</v>
      </c>
      <c r="O53" s="1553">
        <f>Budget!J15</f>
        <v>0</v>
      </c>
      <c r="P53" s="1272">
        <f>Budget!K15</f>
        <v>0</v>
      </c>
      <c r="Q53" s="1272">
        <f>Budget!L15</f>
        <v>0</v>
      </c>
      <c r="R53" s="1272">
        <f>Budget!M15</f>
        <v>0</v>
      </c>
      <c r="S53" s="1067"/>
      <c r="V53" s="1073"/>
      <c r="W53" s="1073"/>
      <c r="X53" s="1073"/>
      <c r="Y53" s="1073"/>
      <c r="Z53" s="1073"/>
      <c r="AA53" s="1073"/>
      <c r="AB53" s="1073"/>
      <c r="AC53" s="1073"/>
      <c r="AD53" s="1073"/>
      <c r="AE53" s="1073"/>
      <c r="AF53" s="1073"/>
      <c r="AG53" s="1073"/>
      <c r="AH53" s="1073"/>
      <c r="AI53" s="1073"/>
    </row>
    <row r="54" spans="3:35" s="1071" customFormat="1">
      <c r="C54" s="1268">
        <f>Budget!B16</f>
        <v>0</v>
      </c>
      <c r="D54" s="2326">
        <f>Budget!C16</f>
        <v>0</v>
      </c>
      <c r="E54" s="2327"/>
      <c r="F54" s="1269"/>
      <c r="G54" s="1548">
        <f>Budget!D16</f>
        <v>0</v>
      </c>
      <c r="H54" s="2331">
        <f>Budget!E16</f>
        <v>0</v>
      </c>
      <c r="I54" s="2332"/>
      <c r="J54" s="1270">
        <f>Budget!F16</f>
        <v>0</v>
      </c>
      <c r="K54" s="1271">
        <f>Budget!G16</f>
        <v>0</v>
      </c>
      <c r="L54" s="2315">
        <f>Budget!H16</f>
        <v>0</v>
      </c>
      <c r="M54" s="2316"/>
      <c r="N54" s="1553">
        <f>Budget!I16</f>
        <v>0</v>
      </c>
      <c r="O54" s="1553">
        <f>Budget!J16</f>
        <v>0</v>
      </c>
      <c r="P54" s="1272">
        <f>Budget!K16</f>
        <v>0</v>
      </c>
      <c r="Q54" s="1272">
        <f>Budget!L16</f>
        <v>0</v>
      </c>
      <c r="R54" s="1272">
        <f>Budget!M16</f>
        <v>0</v>
      </c>
      <c r="S54" s="1031"/>
      <c r="V54" s="1073"/>
      <c r="W54" s="1073"/>
      <c r="X54" s="1073"/>
      <c r="Y54" s="1073"/>
      <c r="Z54" s="1073"/>
      <c r="AA54" s="1073"/>
      <c r="AB54" s="1073"/>
      <c r="AC54" s="1073"/>
      <c r="AD54" s="1073"/>
      <c r="AE54" s="1073"/>
      <c r="AF54" s="1073"/>
      <c r="AG54" s="1073"/>
      <c r="AH54" s="1073"/>
      <c r="AI54" s="1073"/>
    </row>
    <row r="55" spans="3:35" s="1071" customFormat="1" ht="10.199999999999999">
      <c r="C55" s="1268">
        <f>Budget!B17</f>
        <v>0</v>
      </c>
      <c r="D55" s="2326">
        <f>Budget!C17</f>
        <v>0</v>
      </c>
      <c r="E55" s="2327"/>
      <c r="F55" s="1269"/>
      <c r="G55" s="1548">
        <f>Budget!D17</f>
        <v>0</v>
      </c>
      <c r="H55" s="2331">
        <f>Budget!E17</f>
        <v>0</v>
      </c>
      <c r="I55" s="2332"/>
      <c r="J55" s="1270">
        <f>Budget!F17</f>
        <v>0</v>
      </c>
      <c r="K55" s="1271">
        <f>Budget!G17</f>
        <v>0</v>
      </c>
      <c r="L55" s="2315">
        <f>Budget!H17</f>
        <v>0</v>
      </c>
      <c r="M55" s="2316"/>
      <c r="N55" s="1553">
        <f>Budget!I17</f>
        <v>0</v>
      </c>
      <c r="O55" s="1553">
        <f>Budget!J17</f>
        <v>0</v>
      </c>
      <c r="P55" s="1272">
        <f>Budget!K17</f>
        <v>0</v>
      </c>
      <c r="Q55" s="1272">
        <f>Budget!L17</f>
        <v>0</v>
      </c>
      <c r="R55" s="1272">
        <f>Budget!M17</f>
        <v>0</v>
      </c>
      <c r="V55" s="1073"/>
      <c r="W55" s="1073"/>
      <c r="X55" s="1073"/>
      <c r="Y55" s="1073"/>
      <c r="Z55" s="1073"/>
      <c r="AA55" s="1073"/>
      <c r="AB55" s="1073"/>
      <c r="AC55" s="1073"/>
      <c r="AD55" s="1073"/>
      <c r="AE55" s="1073"/>
      <c r="AF55" s="1073"/>
      <c r="AG55" s="1073"/>
      <c r="AH55" s="1073"/>
      <c r="AI55" s="1073"/>
    </row>
    <row r="56" spans="3:35" s="1071" customFormat="1" ht="10.199999999999999">
      <c r="C56" s="1268">
        <f>Budget!B18</f>
        <v>0</v>
      </c>
      <c r="D56" s="2326">
        <f>Budget!C18</f>
        <v>0</v>
      </c>
      <c r="E56" s="2327"/>
      <c r="F56" s="1269"/>
      <c r="G56" s="1548">
        <f>Budget!D18</f>
        <v>0</v>
      </c>
      <c r="H56" s="2331">
        <f>Budget!E18</f>
        <v>0</v>
      </c>
      <c r="I56" s="2332"/>
      <c r="J56" s="1270">
        <f>Budget!F18</f>
        <v>0</v>
      </c>
      <c r="K56" s="1271">
        <f>Budget!G18</f>
        <v>0</v>
      </c>
      <c r="L56" s="2315">
        <f>Budget!H18</f>
        <v>0</v>
      </c>
      <c r="M56" s="2316"/>
      <c r="N56" s="1553">
        <f>Budget!I18</f>
        <v>0</v>
      </c>
      <c r="O56" s="1553">
        <f>Budget!J18</f>
        <v>0</v>
      </c>
      <c r="P56" s="1272">
        <f>Budget!K18</f>
        <v>0</v>
      </c>
      <c r="Q56" s="1272">
        <f>Budget!L18</f>
        <v>0</v>
      </c>
      <c r="R56" s="1272">
        <f>Budget!M18</f>
        <v>0</v>
      </c>
      <c r="V56" s="1073"/>
      <c r="W56" s="1073"/>
      <c r="X56" s="1073"/>
      <c r="Y56" s="1073"/>
      <c r="Z56" s="1073"/>
      <c r="AA56" s="1073"/>
      <c r="AB56" s="1073"/>
      <c r="AC56" s="1073"/>
      <c r="AD56" s="1073"/>
      <c r="AE56" s="1073"/>
      <c r="AF56" s="1073"/>
      <c r="AG56" s="1073"/>
      <c r="AH56" s="1073"/>
      <c r="AI56" s="1073"/>
    </row>
    <row r="57" spans="3:35" s="1071" customFormat="1" ht="10.199999999999999">
      <c r="C57" s="1268">
        <f>Budget!B19</f>
        <v>0</v>
      </c>
      <c r="D57" s="2326">
        <f>Budget!C19</f>
        <v>0</v>
      </c>
      <c r="E57" s="2327"/>
      <c r="F57" s="1269"/>
      <c r="G57" s="1548">
        <f>Budget!D19</f>
        <v>0</v>
      </c>
      <c r="H57" s="2331">
        <f>Budget!E19</f>
        <v>0</v>
      </c>
      <c r="I57" s="2332"/>
      <c r="J57" s="1270">
        <f>Budget!F19</f>
        <v>0</v>
      </c>
      <c r="K57" s="1271">
        <f>Budget!G19</f>
        <v>0</v>
      </c>
      <c r="L57" s="2315">
        <f>Budget!H19</f>
        <v>0</v>
      </c>
      <c r="M57" s="2316"/>
      <c r="N57" s="1553">
        <f>Budget!I19</f>
        <v>0</v>
      </c>
      <c r="O57" s="1553">
        <f>Budget!J19</f>
        <v>0</v>
      </c>
      <c r="P57" s="1272">
        <f>Budget!K19</f>
        <v>0</v>
      </c>
      <c r="Q57" s="1272">
        <f>Budget!L19</f>
        <v>0</v>
      </c>
      <c r="R57" s="1272">
        <f>Budget!M19</f>
        <v>0</v>
      </c>
      <c r="V57" s="1073"/>
      <c r="W57" s="1073"/>
      <c r="X57" s="1073"/>
      <c r="Y57" s="1073"/>
      <c r="Z57" s="1073"/>
      <c r="AA57" s="1073"/>
      <c r="AB57" s="1073"/>
      <c r="AC57" s="1073"/>
      <c r="AD57" s="1073"/>
      <c r="AE57" s="1073"/>
      <c r="AF57" s="1073"/>
      <c r="AG57" s="1073"/>
      <c r="AH57" s="1073"/>
      <c r="AI57" s="1073"/>
    </row>
    <row r="58" spans="3:35" s="1071" customFormat="1" ht="10.199999999999999">
      <c r="C58" s="1268">
        <f>Budget!B20</f>
        <v>0</v>
      </c>
      <c r="D58" s="2326">
        <f>Budget!C20</f>
        <v>0</v>
      </c>
      <c r="E58" s="2327"/>
      <c r="F58" s="1269"/>
      <c r="G58" s="1548">
        <f>Budget!D20</f>
        <v>0</v>
      </c>
      <c r="H58" s="2331">
        <f>Budget!E20</f>
        <v>0</v>
      </c>
      <c r="I58" s="2332"/>
      <c r="J58" s="1270">
        <f>Budget!F20</f>
        <v>0</v>
      </c>
      <c r="K58" s="1271">
        <f>Budget!G20</f>
        <v>0</v>
      </c>
      <c r="L58" s="2315">
        <f>Budget!H20</f>
        <v>0</v>
      </c>
      <c r="M58" s="2316"/>
      <c r="N58" s="1553">
        <f>Budget!I20</f>
        <v>0</v>
      </c>
      <c r="O58" s="1553">
        <f>Budget!J20</f>
        <v>0</v>
      </c>
      <c r="P58" s="1272">
        <f>Budget!K20</f>
        <v>0</v>
      </c>
      <c r="Q58" s="1272">
        <f>Budget!L20</f>
        <v>0</v>
      </c>
      <c r="R58" s="1272">
        <f>Budget!M20</f>
        <v>0</v>
      </c>
      <c r="V58" s="1073"/>
      <c r="W58" s="1073"/>
      <c r="X58" s="1073"/>
      <c r="Y58" s="1073"/>
      <c r="Z58" s="1073"/>
      <c r="AA58" s="1073"/>
      <c r="AB58" s="1073"/>
      <c r="AC58" s="1073"/>
      <c r="AD58" s="1073"/>
      <c r="AE58" s="1073"/>
      <c r="AF58" s="1073"/>
      <c r="AG58" s="1073"/>
      <c r="AH58" s="1073"/>
      <c r="AI58" s="1073"/>
    </row>
    <row r="59" spans="3:35" s="1071" customFormat="1" ht="10.199999999999999">
      <c r="C59" s="1268">
        <f>Budget!B21</f>
        <v>0</v>
      </c>
      <c r="D59" s="2326">
        <f>Budget!C21</f>
        <v>0</v>
      </c>
      <c r="E59" s="2327"/>
      <c r="F59" s="1269"/>
      <c r="G59" s="1548">
        <f>Budget!D21</f>
        <v>0</v>
      </c>
      <c r="H59" s="2331">
        <f>Budget!E21</f>
        <v>0</v>
      </c>
      <c r="I59" s="2332"/>
      <c r="J59" s="1270">
        <f>Budget!F21</f>
        <v>0</v>
      </c>
      <c r="K59" s="1271">
        <f>Budget!G21</f>
        <v>0</v>
      </c>
      <c r="L59" s="2315">
        <f>Budget!H21</f>
        <v>0</v>
      </c>
      <c r="M59" s="2316"/>
      <c r="N59" s="1553">
        <f>Budget!I21</f>
        <v>0</v>
      </c>
      <c r="O59" s="1553">
        <f>Budget!J21</f>
        <v>0</v>
      </c>
      <c r="P59" s="1272">
        <f>Budget!K21</f>
        <v>0</v>
      </c>
      <c r="Q59" s="1272">
        <f>Budget!L21</f>
        <v>0</v>
      </c>
      <c r="R59" s="1272">
        <f>Budget!M21</f>
        <v>0</v>
      </c>
      <c r="V59" s="1073"/>
      <c r="W59" s="1073"/>
      <c r="X59" s="1073"/>
      <c r="Y59" s="1073"/>
      <c r="Z59" s="1073"/>
      <c r="AA59" s="1073"/>
      <c r="AB59" s="1073"/>
      <c r="AC59" s="1073"/>
      <c r="AD59" s="1073"/>
      <c r="AE59" s="1073"/>
      <c r="AF59" s="1073"/>
      <c r="AG59" s="1073"/>
      <c r="AH59" s="1073"/>
      <c r="AI59" s="1073"/>
    </row>
    <row r="60" spans="3:35" s="1071" customFormat="1" ht="10.199999999999999">
      <c r="C60" s="1268">
        <f>Budget!B22</f>
        <v>0</v>
      </c>
      <c r="D60" s="2326">
        <f>Budget!C22</f>
        <v>0</v>
      </c>
      <c r="E60" s="2327"/>
      <c r="F60" s="1269"/>
      <c r="G60" s="1548">
        <f>Budget!D22</f>
        <v>0</v>
      </c>
      <c r="H60" s="2331">
        <f>Budget!E22</f>
        <v>0</v>
      </c>
      <c r="I60" s="2332"/>
      <c r="J60" s="1270">
        <f>Budget!F22</f>
        <v>0</v>
      </c>
      <c r="K60" s="1271">
        <f>Budget!G22</f>
        <v>0</v>
      </c>
      <c r="L60" s="2315">
        <f>Budget!H22</f>
        <v>0</v>
      </c>
      <c r="M60" s="2316"/>
      <c r="N60" s="1553">
        <f>Budget!I22</f>
        <v>0</v>
      </c>
      <c r="O60" s="1553">
        <f>Budget!J22</f>
        <v>0</v>
      </c>
      <c r="P60" s="1272">
        <f>Budget!K22</f>
        <v>0</v>
      </c>
      <c r="Q60" s="1272">
        <f>Budget!L22</f>
        <v>0</v>
      </c>
      <c r="R60" s="1272">
        <f>Budget!M22</f>
        <v>0</v>
      </c>
      <c r="V60" s="1073"/>
      <c r="W60" s="1073"/>
      <c r="X60" s="1073"/>
      <c r="Y60" s="1073"/>
      <c r="Z60" s="1073"/>
      <c r="AA60" s="1073"/>
      <c r="AB60" s="1073"/>
      <c r="AC60" s="1073"/>
      <c r="AD60" s="1073"/>
      <c r="AE60" s="1073"/>
      <c r="AF60" s="1073"/>
      <c r="AG60" s="1073"/>
      <c r="AH60" s="1073"/>
      <c r="AI60" s="1073"/>
    </row>
    <row r="61" spans="3:35" s="1071" customFormat="1" ht="10.199999999999999">
      <c r="C61" s="1268">
        <f>Budget!B23</f>
        <v>0</v>
      </c>
      <c r="D61" s="2326">
        <f>Budget!C23</f>
        <v>0</v>
      </c>
      <c r="E61" s="2327"/>
      <c r="F61" s="1269"/>
      <c r="G61" s="1548">
        <f>Budget!D23</f>
        <v>0</v>
      </c>
      <c r="H61" s="2331">
        <f>Budget!E23</f>
        <v>0</v>
      </c>
      <c r="I61" s="2332"/>
      <c r="J61" s="1270">
        <f>Budget!F23</f>
        <v>0</v>
      </c>
      <c r="K61" s="1271">
        <f>Budget!G23</f>
        <v>0</v>
      </c>
      <c r="L61" s="2315">
        <f>Budget!H23</f>
        <v>0</v>
      </c>
      <c r="M61" s="2316"/>
      <c r="N61" s="1553">
        <f>Budget!I23</f>
        <v>0</v>
      </c>
      <c r="O61" s="1553">
        <f>Budget!J23</f>
        <v>0</v>
      </c>
      <c r="P61" s="1272">
        <f>Budget!K23</f>
        <v>0</v>
      </c>
      <c r="Q61" s="1272">
        <f>Budget!L23</f>
        <v>0</v>
      </c>
      <c r="R61" s="1272">
        <f>Budget!M23</f>
        <v>0</v>
      </c>
      <c r="V61" s="1073"/>
      <c r="W61" s="1073"/>
      <c r="X61" s="1073"/>
      <c r="Y61" s="1073"/>
      <c r="Z61" s="1073"/>
      <c r="AA61" s="1073"/>
      <c r="AB61" s="1073"/>
      <c r="AC61" s="1073"/>
      <c r="AD61" s="1073"/>
      <c r="AE61" s="1073"/>
      <c r="AF61" s="1073"/>
      <c r="AG61" s="1073"/>
      <c r="AH61" s="1073"/>
      <c r="AI61" s="1073"/>
    </row>
    <row r="62" spans="3:35" s="1071" customFormat="1" ht="10.199999999999999">
      <c r="C62" s="1268">
        <f>Budget!B24</f>
        <v>0</v>
      </c>
      <c r="D62" s="2326">
        <f>Budget!C24</f>
        <v>0</v>
      </c>
      <c r="E62" s="2327"/>
      <c r="F62" s="1269"/>
      <c r="G62" s="1548">
        <f>Budget!D24</f>
        <v>0</v>
      </c>
      <c r="H62" s="2331">
        <f>Budget!E24</f>
        <v>0</v>
      </c>
      <c r="I62" s="2332"/>
      <c r="J62" s="1270">
        <f>Budget!F24</f>
        <v>0</v>
      </c>
      <c r="K62" s="1271">
        <f>Budget!G24</f>
        <v>0</v>
      </c>
      <c r="L62" s="2315">
        <f>Budget!H24</f>
        <v>0</v>
      </c>
      <c r="M62" s="2316"/>
      <c r="N62" s="1553">
        <f>Budget!I24</f>
        <v>0</v>
      </c>
      <c r="O62" s="1553">
        <f>Budget!J24</f>
        <v>0</v>
      </c>
      <c r="P62" s="1272">
        <f>Budget!K24</f>
        <v>0</v>
      </c>
      <c r="Q62" s="1272">
        <f>Budget!L24</f>
        <v>0</v>
      </c>
      <c r="R62" s="1272">
        <f>Budget!M24</f>
        <v>0</v>
      </c>
      <c r="V62" s="1073"/>
      <c r="W62" s="1073"/>
      <c r="X62" s="1073"/>
      <c r="Y62" s="1073"/>
      <c r="Z62" s="1073"/>
      <c r="AA62" s="1073"/>
      <c r="AB62" s="1073"/>
      <c r="AC62" s="1073"/>
      <c r="AD62" s="1073"/>
      <c r="AE62" s="1073"/>
      <c r="AF62" s="1073"/>
      <c r="AG62" s="1073"/>
      <c r="AH62" s="1073"/>
      <c r="AI62" s="1073"/>
    </row>
    <row r="63" spans="3:35" s="1071" customFormat="1" ht="10.199999999999999">
      <c r="C63" s="1268">
        <f>Budget!B25</f>
        <v>0</v>
      </c>
      <c r="D63" s="2326">
        <f>Budget!C25</f>
        <v>0</v>
      </c>
      <c r="E63" s="2327"/>
      <c r="F63" s="1269"/>
      <c r="G63" s="1548">
        <f>Budget!D25</f>
        <v>0</v>
      </c>
      <c r="H63" s="2331">
        <f>Budget!E25</f>
        <v>0</v>
      </c>
      <c r="I63" s="2332"/>
      <c r="J63" s="1270">
        <f>Budget!F25</f>
        <v>0</v>
      </c>
      <c r="K63" s="1271">
        <f>Budget!G25</f>
        <v>0</v>
      </c>
      <c r="L63" s="2315">
        <f>Budget!H25</f>
        <v>0</v>
      </c>
      <c r="M63" s="2316"/>
      <c r="N63" s="1553">
        <f>Budget!I25</f>
        <v>0</v>
      </c>
      <c r="O63" s="1553">
        <f>Budget!J25</f>
        <v>0</v>
      </c>
      <c r="P63" s="1272">
        <f>Budget!K25</f>
        <v>0</v>
      </c>
      <c r="Q63" s="1272">
        <f>Budget!L25</f>
        <v>0</v>
      </c>
      <c r="R63" s="1272">
        <f>Budget!M25</f>
        <v>0</v>
      </c>
      <c r="V63" s="1073"/>
      <c r="W63" s="1073"/>
      <c r="X63" s="1073"/>
      <c r="Y63" s="1073"/>
      <c r="Z63" s="1073"/>
      <c r="AA63" s="1073"/>
      <c r="AB63" s="1073"/>
      <c r="AC63" s="1073"/>
      <c r="AD63" s="1073"/>
      <c r="AE63" s="1073"/>
      <c r="AF63" s="1073"/>
      <c r="AG63" s="1073"/>
      <c r="AH63" s="1073"/>
      <c r="AI63" s="1073"/>
    </row>
    <row r="64" spans="3:35" s="1071" customFormat="1" ht="10.199999999999999">
      <c r="C64" s="1268">
        <f>Budget!B26</f>
        <v>0</v>
      </c>
      <c r="D64" s="2326">
        <f>Budget!C26</f>
        <v>0</v>
      </c>
      <c r="E64" s="2327"/>
      <c r="F64" s="1269"/>
      <c r="G64" s="1548">
        <f>Budget!D26</f>
        <v>0</v>
      </c>
      <c r="H64" s="2331">
        <f>Budget!E26</f>
        <v>0</v>
      </c>
      <c r="I64" s="2332"/>
      <c r="J64" s="1270">
        <f>Budget!F26</f>
        <v>0</v>
      </c>
      <c r="K64" s="1271">
        <f>Budget!G26</f>
        <v>0</v>
      </c>
      <c r="L64" s="2315">
        <f>Budget!H26</f>
        <v>0</v>
      </c>
      <c r="M64" s="2316"/>
      <c r="N64" s="1553">
        <f>Budget!I26</f>
        <v>0</v>
      </c>
      <c r="O64" s="1553">
        <f>Budget!J26</f>
        <v>0</v>
      </c>
      <c r="P64" s="1272">
        <f>Budget!K26</f>
        <v>0</v>
      </c>
      <c r="Q64" s="1272">
        <f>Budget!L26</f>
        <v>0</v>
      </c>
      <c r="R64" s="1272">
        <f>Budget!M26</f>
        <v>0</v>
      </c>
      <c r="V64" s="1073"/>
      <c r="W64" s="1073"/>
      <c r="X64" s="1073"/>
      <c r="Y64" s="1073"/>
      <c r="Z64" s="1073"/>
      <c r="AA64" s="1073"/>
      <c r="AB64" s="1073"/>
      <c r="AC64" s="1073"/>
      <c r="AD64" s="1073"/>
      <c r="AE64" s="1073"/>
      <c r="AF64" s="1073"/>
      <c r="AG64" s="1073"/>
      <c r="AH64" s="1073"/>
      <c r="AI64" s="1073"/>
    </row>
    <row r="65" spans="2:35" s="1071" customFormat="1" ht="10.199999999999999">
      <c r="C65" s="1268">
        <f>Budget!B27</f>
        <v>0</v>
      </c>
      <c r="D65" s="2326">
        <f>Budget!C27</f>
        <v>0</v>
      </c>
      <c r="E65" s="2327"/>
      <c r="F65" s="1269"/>
      <c r="G65" s="1548">
        <f>Budget!D27</f>
        <v>0</v>
      </c>
      <c r="H65" s="2331">
        <f>Budget!E27</f>
        <v>0</v>
      </c>
      <c r="I65" s="2332"/>
      <c r="J65" s="1270">
        <f>Budget!F27</f>
        <v>0</v>
      </c>
      <c r="K65" s="1271">
        <f>Budget!G27</f>
        <v>0</v>
      </c>
      <c r="L65" s="2315">
        <f>Budget!H27</f>
        <v>0</v>
      </c>
      <c r="M65" s="2316"/>
      <c r="N65" s="1553">
        <f>Budget!I27</f>
        <v>0</v>
      </c>
      <c r="O65" s="1553">
        <f>Budget!J27</f>
        <v>0</v>
      </c>
      <c r="P65" s="1272">
        <f>Budget!K27</f>
        <v>0</v>
      </c>
      <c r="Q65" s="1272">
        <f>Budget!L27</f>
        <v>0</v>
      </c>
      <c r="R65" s="1272">
        <f>Budget!M27</f>
        <v>0</v>
      </c>
      <c r="V65" s="1073"/>
      <c r="W65" s="1073"/>
      <c r="X65" s="1073"/>
      <c r="Y65" s="1073"/>
      <c r="Z65" s="1073"/>
      <c r="AA65" s="1073"/>
      <c r="AB65" s="1073"/>
      <c r="AC65" s="1073"/>
      <c r="AD65" s="1073"/>
      <c r="AE65" s="1073"/>
      <c r="AF65" s="1073"/>
      <c r="AG65" s="1073"/>
      <c r="AH65" s="1073"/>
      <c r="AI65" s="1073"/>
    </row>
    <row r="66" spans="2:35" s="1074" customFormat="1" ht="10.199999999999999">
      <c r="B66" s="1071"/>
      <c r="C66" s="1268">
        <f>Budget!B28</f>
        <v>0</v>
      </c>
      <c r="D66" s="2326">
        <f>Budget!C28</f>
        <v>0</v>
      </c>
      <c r="E66" s="2327"/>
      <c r="F66" s="1269"/>
      <c r="G66" s="1548">
        <f>Budget!D28</f>
        <v>0</v>
      </c>
      <c r="H66" s="2331">
        <f>Budget!E28</f>
        <v>0</v>
      </c>
      <c r="I66" s="2332"/>
      <c r="J66" s="1270">
        <f>Budget!F28</f>
        <v>0</v>
      </c>
      <c r="K66" s="1271">
        <f>Budget!G28</f>
        <v>0</v>
      </c>
      <c r="L66" s="2315">
        <f>Budget!H28</f>
        <v>0</v>
      </c>
      <c r="M66" s="2316"/>
      <c r="N66" s="1553">
        <f>Budget!I28</f>
        <v>0</v>
      </c>
      <c r="O66" s="1553">
        <f>Budget!J28</f>
        <v>0</v>
      </c>
      <c r="P66" s="1272">
        <f>Budget!K28</f>
        <v>0</v>
      </c>
      <c r="Q66" s="1272">
        <f>Budget!L28</f>
        <v>0</v>
      </c>
      <c r="R66" s="1272">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0.199999999999999">
      <c r="B67" s="1071"/>
      <c r="C67" s="1268">
        <f>Budget!B29</f>
        <v>0</v>
      </c>
      <c r="D67" s="2326">
        <f>Budget!C29</f>
        <v>0</v>
      </c>
      <c r="E67" s="2327"/>
      <c r="F67" s="1269"/>
      <c r="G67" s="1548">
        <f>Budget!D29</f>
        <v>0</v>
      </c>
      <c r="H67" s="2331">
        <f>Budget!E29</f>
        <v>0</v>
      </c>
      <c r="I67" s="2332"/>
      <c r="J67" s="1270">
        <f>Budget!F29</f>
        <v>0</v>
      </c>
      <c r="K67" s="1271">
        <f>Budget!G29</f>
        <v>0</v>
      </c>
      <c r="L67" s="2315">
        <f>Budget!H29</f>
        <v>0</v>
      </c>
      <c r="M67" s="2316"/>
      <c r="N67" s="1553">
        <f>Budget!I29</f>
        <v>0</v>
      </c>
      <c r="O67" s="1553">
        <f>Budget!J29</f>
        <v>0</v>
      </c>
      <c r="P67" s="1272">
        <f>Budget!K29</f>
        <v>0</v>
      </c>
      <c r="Q67" s="1272">
        <f>Budget!L29</f>
        <v>0</v>
      </c>
      <c r="R67" s="1272">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0.199999999999999">
      <c r="C68" s="1273">
        <f>SUM(C48:C66)</f>
        <v>53</v>
      </c>
      <c r="D68" s="1274"/>
      <c r="E68" s="1275"/>
      <c r="F68" s="1275"/>
      <c r="G68" s="1549"/>
      <c r="H68" s="1275"/>
      <c r="I68" s="1275"/>
      <c r="J68" s="1275"/>
      <c r="K68" s="1275"/>
      <c r="L68" s="1275"/>
      <c r="M68" s="1275"/>
      <c r="N68" s="1275"/>
      <c r="O68" s="1275"/>
      <c r="P68" s="1276"/>
      <c r="Q68" s="1277">
        <f>SUM(Q48:Q67)</f>
        <v>25952</v>
      </c>
      <c r="R68" s="1278"/>
      <c r="S68" s="1071"/>
      <c r="V68" s="1075"/>
      <c r="W68" s="1075"/>
      <c r="X68" s="1075"/>
      <c r="Y68" s="1075"/>
      <c r="Z68" s="1075"/>
      <c r="AA68" s="1075"/>
      <c r="AB68" s="1075"/>
      <c r="AC68" s="1075"/>
      <c r="AD68" s="1075"/>
      <c r="AE68" s="1075"/>
      <c r="AF68" s="1075"/>
      <c r="AG68" s="1075"/>
      <c r="AH68" s="1075"/>
      <c r="AI68" s="1075"/>
    </row>
    <row r="69" spans="2:35" s="1074" customFormat="1" ht="12.75" customHeight="1">
      <c r="G69" s="1550"/>
      <c r="O69" s="1071"/>
      <c r="R69" s="1075"/>
      <c r="S69" s="1075"/>
      <c r="T69" s="1075"/>
      <c r="U69" s="1075"/>
      <c r="V69" s="1075"/>
      <c r="W69" s="1075"/>
      <c r="X69" s="1075"/>
      <c r="Y69" s="1075"/>
      <c r="Z69" s="1075"/>
      <c r="AA69" s="1075"/>
      <c r="AB69" s="1075"/>
      <c r="AC69" s="1075"/>
      <c r="AD69" s="1075"/>
      <c r="AE69" s="1075"/>
    </row>
    <row r="70" spans="2:35" s="1074" customFormat="1" ht="12.75" customHeight="1">
      <c r="D70" s="1279" t="s">
        <v>1869</v>
      </c>
      <c r="E70" s="1280"/>
      <c r="F70" s="1281"/>
      <c r="G70" s="1281"/>
      <c r="H70" s="1551"/>
      <c r="I70" s="1281"/>
      <c r="J70" s="1282"/>
      <c r="K70" s="1080"/>
      <c r="L70" s="1076"/>
      <c r="M70" s="1570" t="s">
        <v>1868</v>
      </c>
      <c r="N70" s="1571"/>
      <c r="O70" s="1571"/>
      <c r="P70" s="1571"/>
      <c r="Q70" s="1572"/>
      <c r="R70" s="1564"/>
      <c r="S70" s="1567"/>
      <c r="T70" s="1075"/>
      <c r="U70" s="1075"/>
      <c r="W70" s="1075"/>
      <c r="Y70" s="1075"/>
      <c r="Z70" s="1075"/>
      <c r="AA70" s="1075"/>
      <c r="AB70" s="1075"/>
      <c r="AC70" s="1075"/>
      <c r="AD70" s="1075"/>
      <c r="AE70" s="1075"/>
      <c r="AF70" s="1075"/>
      <c r="AG70" s="1075"/>
      <c r="AH70" s="1075"/>
      <c r="AI70" s="1075"/>
    </row>
    <row r="71" spans="2:35" s="1074" customFormat="1" ht="12.75" customHeight="1">
      <c r="D71" s="1286" t="s">
        <v>1439</v>
      </c>
      <c r="E71" s="1287"/>
      <c r="F71" s="1287"/>
      <c r="G71" s="1287"/>
      <c r="H71" s="1552"/>
      <c r="I71" s="1287"/>
      <c r="J71" s="1288"/>
      <c r="K71" s="1559"/>
      <c r="L71" s="1559"/>
      <c r="M71" s="2321" t="s">
        <v>1866</v>
      </c>
      <c r="N71" s="2322"/>
      <c r="O71" s="2317">
        <f>'Housing Credit'!E61</f>
        <v>990000</v>
      </c>
      <c r="P71" s="2317"/>
      <c r="Q71" s="2318"/>
      <c r="R71" s="1566"/>
      <c r="S71" s="1565"/>
      <c r="W71" s="1075"/>
      <c r="Y71" s="1075"/>
      <c r="Z71" s="1075"/>
      <c r="AA71" s="1075"/>
      <c r="AB71" s="1075"/>
      <c r="AC71" s="1075"/>
      <c r="AD71" s="1075"/>
      <c r="AE71" s="1075"/>
    </row>
    <row r="72" spans="2:35" s="1074" customFormat="1" ht="12.75" customHeight="1">
      <c r="D72" s="1078" t="s">
        <v>1507</v>
      </c>
      <c r="E72" s="1079"/>
      <c r="F72" s="1079"/>
      <c r="G72" s="1079"/>
      <c r="H72" s="2325">
        <f>Budget!G197</f>
        <v>8304754</v>
      </c>
      <c r="I72" s="2325"/>
      <c r="J72" s="2330"/>
      <c r="K72" s="1559"/>
      <c r="L72" s="1559"/>
      <c r="M72" s="2323" t="s">
        <v>1867</v>
      </c>
      <c r="N72" s="2324"/>
      <c r="O72" s="2319">
        <f>'Housing Credit'!E61*10</f>
        <v>9900000</v>
      </c>
      <c r="P72" s="2319"/>
      <c r="Q72" s="2320"/>
      <c r="R72" s="1566"/>
      <c r="S72" s="1563"/>
      <c r="T72" s="1075"/>
      <c r="U72" s="1075"/>
      <c r="W72" s="1075"/>
      <c r="Y72" s="1075"/>
      <c r="Z72" s="1075"/>
      <c r="AA72" s="1075"/>
      <c r="AB72" s="1075"/>
      <c r="AC72" s="1075"/>
      <c r="AD72" s="1075"/>
      <c r="AE72" s="1075"/>
    </row>
    <row r="73" spans="2:35" s="1074" customFormat="1" ht="12.75" customHeight="1">
      <c r="D73" s="1078" t="s">
        <v>1509</v>
      </c>
      <c r="E73" s="1079"/>
      <c r="F73" s="1079"/>
      <c r="G73" s="1079"/>
      <c r="H73" s="2311">
        <f>Budget!G198</f>
        <v>243585</v>
      </c>
      <c r="I73" s="2311"/>
      <c r="J73" s="2333"/>
      <c r="K73" s="1559"/>
      <c r="L73" s="1559"/>
      <c r="M73" s="1283" t="s">
        <v>1449</v>
      </c>
      <c r="N73" s="1284"/>
      <c r="O73" s="1284"/>
      <c r="P73" s="1284" t="s">
        <v>123</v>
      </c>
      <c r="Q73" s="1285" t="s">
        <v>1774</v>
      </c>
      <c r="R73" s="1563"/>
      <c r="T73" s="1075"/>
      <c r="Y73" s="1075"/>
      <c r="Z73" s="1075"/>
      <c r="AA73" s="1075"/>
      <c r="AB73" s="1075"/>
      <c r="AC73" s="1075"/>
      <c r="AD73" s="1075"/>
      <c r="AE73" s="1075"/>
    </row>
    <row r="74" spans="2:35" s="1074" customFormat="1" ht="12.75" customHeight="1">
      <c r="D74" s="1078" t="s">
        <v>1511</v>
      </c>
      <c r="E74" s="1079"/>
      <c r="F74" s="1079"/>
      <c r="G74" s="1079"/>
      <c r="H74" s="2311">
        <f>Budget!G199</f>
        <v>0</v>
      </c>
      <c r="I74" s="2311"/>
      <c r="J74" s="2333"/>
      <c r="K74" s="1559"/>
      <c r="L74" s="1559"/>
      <c r="M74" s="1568" t="s">
        <v>1506</v>
      </c>
      <c r="N74" s="1077"/>
      <c r="O74" s="2325">
        <f>SUM(Budget!E255:F258)</f>
        <v>1</v>
      </c>
      <c r="P74" s="2325"/>
      <c r="Q74" s="1289">
        <f>O74/C68</f>
        <v>1.8867924528301886E-2</v>
      </c>
      <c r="R74" s="1563"/>
      <c r="U74" s="1071"/>
      <c r="Y74" s="1075"/>
      <c r="Z74" s="1075"/>
      <c r="AA74" s="1075"/>
      <c r="AB74" s="1075"/>
      <c r="AC74" s="1075"/>
      <c r="AD74" s="1075"/>
      <c r="AE74" s="1075"/>
    </row>
    <row r="75" spans="2:35" s="1074" customFormat="1" ht="12.75" customHeight="1">
      <c r="D75" s="1078" t="s">
        <v>1515</v>
      </c>
      <c r="E75" s="1079"/>
      <c r="F75" s="1079"/>
      <c r="G75" s="1079"/>
      <c r="H75" s="2311">
        <f>Budget!G200</f>
        <v>0</v>
      </c>
      <c r="I75" s="2311"/>
      <c r="J75" s="2333"/>
      <c r="K75" s="1559"/>
      <c r="L75" s="1559"/>
      <c r="M75" s="1078" t="s">
        <v>1508</v>
      </c>
      <c r="N75" s="1079"/>
      <c r="O75" s="2311">
        <f>SUM(Budget!E260:F267)</f>
        <v>353312</v>
      </c>
      <c r="P75" s="2311"/>
      <c r="Q75" s="1292">
        <f>O75/C68</f>
        <v>6666.2641509433961</v>
      </c>
      <c r="R75" s="1563"/>
      <c r="T75" s="1071"/>
      <c r="Y75" s="1075"/>
      <c r="Z75" s="1075"/>
      <c r="AA75" s="1075"/>
      <c r="AB75" s="1075"/>
      <c r="AC75" s="1075"/>
      <c r="AD75" s="1075"/>
      <c r="AE75" s="1075"/>
    </row>
    <row r="76" spans="2:35" s="1074" customFormat="1" ht="12.75" customHeight="1">
      <c r="D76" s="1078" t="s">
        <v>1513</v>
      </c>
      <c r="E76" s="1079"/>
      <c r="F76" s="1079"/>
      <c r="G76" s="1079"/>
      <c r="H76" s="2311">
        <f>Budget!G201</f>
        <v>0</v>
      </c>
      <c r="I76" s="2311"/>
      <c r="J76" s="2333"/>
      <c r="K76" s="1559"/>
      <c r="L76" s="1559"/>
      <c r="M76" s="1078" t="s">
        <v>1510</v>
      </c>
      <c r="N76" s="1079"/>
      <c r="O76" s="2311">
        <f>SUM(Budget!E269:F272)</f>
        <v>454500</v>
      </c>
      <c r="P76" s="2311"/>
      <c r="Q76" s="1292">
        <f>O76/C68</f>
        <v>8575.4716981132078</v>
      </c>
      <c r="V76" s="1075"/>
      <c r="W76" s="1075"/>
      <c r="Y76" s="1075"/>
      <c r="Z76" s="1075"/>
      <c r="AA76" s="1075"/>
      <c r="AB76" s="1075"/>
      <c r="AC76" s="1075"/>
      <c r="AD76" s="1075"/>
      <c r="AE76" s="1075"/>
    </row>
    <row r="77" spans="2:35" s="1074" customFormat="1" ht="12.75" customHeight="1">
      <c r="D77" s="1078" t="s">
        <v>1517</v>
      </c>
      <c r="E77" s="1079"/>
      <c r="F77" s="1079"/>
      <c r="G77" s="1079"/>
      <c r="H77" s="2311">
        <f>SUM(Budget!G202:G203)</f>
        <v>1975000</v>
      </c>
      <c r="I77" s="2311"/>
      <c r="J77" s="2333"/>
      <c r="K77" s="1559"/>
      <c r="L77" s="1559"/>
      <c r="M77" s="1078" t="s">
        <v>1512</v>
      </c>
      <c r="N77" s="1079"/>
      <c r="O77" s="2311">
        <f>SUM(Budget!E274:F286)</f>
        <v>7631352</v>
      </c>
      <c r="P77" s="2311"/>
      <c r="Q77" s="1292">
        <f>O77/C68</f>
        <v>143987.77358490566</v>
      </c>
      <c r="V77" s="1075"/>
      <c r="W77" s="1075"/>
      <c r="X77" s="1075"/>
      <c r="Y77" s="1075"/>
      <c r="Z77" s="1075"/>
      <c r="AA77" s="1075"/>
      <c r="AB77" s="1075"/>
      <c r="AC77" s="1075"/>
    </row>
    <row r="78" spans="2:35" s="1074" customFormat="1" ht="12.75" customHeight="1">
      <c r="D78" s="1080" t="s">
        <v>1519</v>
      </c>
      <c r="E78" s="1076"/>
      <c r="F78" s="1076"/>
      <c r="G78" s="1076"/>
      <c r="H78" s="2311">
        <f>Budget!G204</f>
        <v>10523339</v>
      </c>
      <c r="I78" s="2311"/>
      <c r="J78" s="2333"/>
      <c r="K78" s="1076"/>
      <c r="L78" s="1076"/>
      <c r="M78" s="1078" t="s">
        <v>1514</v>
      </c>
      <c r="N78" s="1079"/>
      <c r="O78" s="2311">
        <f>SUM(Budget!E288:F295)</f>
        <v>408643</v>
      </c>
      <c r="P78" s="2311"/>
      <c r="Q78" s="1292">
        <f>O78/C68</f>
        <v>7710.2452830188677</v>
      </c>
      <c r="V78" s="1075"/>
      <c r="W78" s="1075"/>
      <c r="X78" s="1075"/>
      <c r="Y78" s="1075"/>
      <c r="Z78" s="1075"/>
      <c r="AA78" s="1075"/>
      <c r="AB78" s="1075"/>
      <c r="AC78" s="1075"/>
    </row>
    <row r="79" spans="2:35" s="1074" customFormat="1" ht="12.75" customHeight="1">
      <c r="D79" s="1286" t="s">
        <v>1440</v>
      </c>
      <c r="E79" s="1287"/>
      <c r="F79" s="1287"/>
      <c r="G79" s="1287"/>
      <c r="H79" s="1552"/>
      <c r="I79" s="1287"/>
      <c r="J79" s="1288"/>
      <c r="K79" s="1559"/>
      <c r="L79" s="1559"/>
      <c r="M79" s="1078" t="s">
        <v>1516</v>
      </c>
      <c r="N79" s="1079"/>
      <c r="O79" s="2311">
        <f>SUM(Budget!E297:F304)</f>
        <v>1443324</v>
      </c>
      <c r="P79" s="2311"/>
      <c r="Q79" s="1292">
        <f>O79/C68</f>
        <v>27232.528301886792</v>
      </c>
      <c r="V79" s="1075"/>
      <c r="W79" s="1075"/>
      <c r="X79" s="1075"/>
      <c r="Y79" s="1075"/>
      <c r="Z79" s="1075"/>
      <c r="AA79" s="1075"/>
      <c r="AB79" s="1075"/>
      <c r="AC79" s="1075"/>
    </row>
    <row r="80" spans="2:35" s="1074" customFormat="1" ht="12.75" customHeight="1">
      <c r="D80" s="1078" t="s">
        <v>1522</v>
      </c>
      <c r="E80" s="1079"/>
      <c r="F80" s="1079"/>
      <c r="G80" s="1079"/>
      <c r="H80" s="2325">
        <f>SUM(Budget!G217:G218)</f>
        <v>0</v>
      </c>
      <c r="I80" s="2325">
        <f>SUM(Budget!G217:G218)</f>
        <v>0</v>
      </c>
      <c r="J80" s="2330">
        <f>SUM(Budget!H217:H218)</f>
        <v>0</v>
      </c>
      <c r="K80" s="1559"/>
      <c r="L80" s="1559"/>
      <c r="M80" s="1078" t="s">
        <v>1518</v>
      </c>
      <c r="N80" s="1079"/>
      <c r="O80" s="2311">
        <f>SUM(Budget!E306:F309)</f>
        <v>109100</v>
      </c>
      <c r="P80" s="2311"/>
      <c r="Q80" s="1292">
        <f>O80/C68</f>
        <v>2058.4905660377358</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11">
        <f>Budget!G219</f>
        <v>9245472</v>
      </c>
      <c r="I81" s="2311">
        <f>Budget!G219</f>
        <v>9245472</v>
      </c>
      <c r="J81" s="2333">
        <f>Budget!H219</f>
        <v>0</v>
      </c>
      <c r="K81" s="1559"/>
      <c r="L81" s="1559"/>
      <c r="M81" s="1290" t="s">
        <v>1520</v>
      </c>
      <c r="N81" s="1291"/>
      <c r="O81" s="2312">
        <f>SUM(Budget!E311:F313)</f>
        <v>123107</v>
      </c>
      <c r="P81" s="2312"/>
      <c r="Q81" s="1294">
        <f>O81/C68</f>
        <v>2322.7735849056603</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11">
        <f>Budget!G220</f>
        <v>0</v>
      </c>
      <c r="I82" s="2311">
        <f>Budget!G220</f>
        <v>0</v>
      </c>
      <c r="J82" s="2333">
        <f>Budget!H220</f>
        <v>0</v>
      </c>
      <c r="M82" s="1286" t="s">
        <v>1521</v>
      </c>
      <c r="N82" s="1287"/>
      <c r="O82" s="2313">
        <f>Budget!E314</f>
        <v>10523339</v>
      </c>
      <c r="P82" s="2314"/>
      <c r="Q82" s="1295">
        <f>O82/C68</f>
        <v>198553.56603773584</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11">
        <f>Budget!G221</f>
        <v>117920</v>
      </c>
      <c r="I83" s="2311">
        <f>Budget!G221</f>
        <v>117920</v>
      </c>
      <c r="J83" s="2333">
        <f>Budget!H221</f>
        <v>0</v>
      </c>
      <c r="M83" s="1283" t="s">
        <v>170</v>
      </c>
      <c r="N83" s="1284"/>
      <c r="O83" s="1284"/>
      <c r="P83" s="1284" t="s">
        <v>123</v>
      </c>
      <c r="Q83" s="1569" t="s">
        <v>1131</v>
      </c>
      <c r="X83" s="1075"/>
      <c r="Y83" s="1075"/>
      <c r="Z83" s="1075"/>
      <c r="AA83" s="1075"/>
      <c r="AB83" s="1075"/>
    </row>
    <row r="84" spans="1:30" s="1074" customFormat="1" ht="12.75" customHeight="1">
      <c r="D84" s="1078" t="s">
        <v>1513</v>
      </c>
      <c r="E84" s="1079"/>
      <c r="F84" s="1079"/>
      <c r="G84" s="1079"/>
      <c r="H84" s="2311">
        <f>Budget!G222</f>
        <v>0</v>
      </c>
      <c r="I84" s="2311">
        <f>Budget!G222</f>
        <v>0</v>
      </c>
      <c r="J84" s="2333">
        <f>Budget!H222</f>
        <v>0</v>
      </c>
      <c r="M84" s="1269" t="s">
        <v>1870</v>
      </c>
      <c r="N84" s="1287"/>
      <c r="O84" s="2313">
        <f>Budget!H161</f>
        <v>252827</v>
      </c>
      <c r="P84" s="2313"/>
      <c r="Q84" s="1295">
        <f>O84/C68</f>
        <v>4770.3207547169814</v>
      </c>
      <c r="T84" s="1071"/>
      <c r="U84" s="1071"/>
      <c r="V84" s="1071"/>
      <c r="W84" s="1071"/>
      <c r="X84" s="1075"/>
      <c r="Y84" s="1075"/>
      <c r="Z84" s="1075"/>
      <c r="AA84" s="1075"/>
      <c r="AB84" s="1075"/>
    </row>
    <row r="85" spans="1:30" s="1074" customFormat="1" ht="12.75" customHeight="1">
      <c r="D85" s="1078" t="s">
        <v>1523</v>
      </c>
      <c r="E85" s="1079"/>
      <c r="F85" s="1079"/>
      <c r="G85" s="1079"/>
      <c r="H85" s="2311">
        <f>SUM(Budget!G223:G224)</f>
        <v>1059947</v>
      </c>
      <c r="I85" s="2311">
        <f>Budget!G223</f>
        <v>530000</v>
      </c>
      <c r="J85" s="2333">
        <f>Budget!H223</f>
        <v>23507.798463008279</v>
      </c>
      <c r="V85" s="1081"/>
      <c r="W85" s="1081"/>
      <c r="X85" s="1075"/>
      <c r="Y85" s="1075"/>
      <c r="Z85" s="1075"/>
      <c r="AA85" s="1075"/>
      <c r="AB85" s="1075"/>
    </row>
    <row r="86" spans="1:30" s="1074" customFormat="1" ht="10.199999999999999">
      <c r="D86" s="1078" t="s">
        <v>1524</v>
      </c>
      <c r="E86" s="1079"/>
      <c r="F86" s="1079"/>
      <c r="G86" s="1079"/>
      <c r="H86" s="2311">
        <f>SUM(Budget!G225:G226)</f>
        <v>100000</v>
      </c>
      <c r="I86" s="2311">
        <f>Budget!G224</f>
        <v>529947</v>
      </c>
      <c r="J86" s="2333">
        <f>Budget!H224</f>
        <v>23505.44768316198</v>
      </c>
      <c r="V86" s="1071"/>
      <c r="W86" s="1071"/>
      <c r="X86" s="1075"/>
      <c r="Y86" s="1075"/>
      <c r="Z86" s="1075"/>
      <c r="AA86" s="1075"/>
      <c r="AB86" s="1075"/>
    </row>
    <row r="87" spans="1:30" s="1074" customFormat="1" ht="10.199999999999999">
      <c r="D87" s="1296" t="s">
        <v>1525</v>
      </c>
      <c r="E87" s="1293"/>
      <c r="F87" s="1293"/>
      <c r="G87" s="1293"/>
      <c r="H87" s="2312">
        <f>Budget!G227</f>
        <v>10523339</v>
      </c>
      <c r="I87" s="2312"/>
      <c r="J87" s="2335"/>
      <c r="S87" s="1075"/>
      <c r="V87" s="1071"/>
      <c r="W87" s="1071"/>
      <c r="X87" s="1075"/>
    </row>
    <row r="88" spans="1:30" s="1074" customFormat="1" ht="10.199999999999999">
      <c r="G88" s="1550"/>
      <c r="V88" s="1071"/>
      <c r="W88" s="1071"/>
    </row>
    <row r="89" spans="1:30" s="1074" customFormat="1" ht="10.199999999999999">
      <c r="G89" s="1550"/>
      <c r="U89" s="1071"/>
      <c r="V89" s="1071"/>
    </row>
    <row r="90" spans="1:30" s="1071" customFormat="1" ht="10.199999999999999">
      <c r="A90" s="1074"/>
      <c r="B90" s="1074"/>
      <c r="C90" s="1074"/>
      <c r="D90" s="1074"/>
      <c r="E90" s="1074"/>
      <c r="F90" s="1074"/>
      <c r="G90" s="1550"/>
      <c r="H90" s="1074"/>
      <c r="I90" s="1074"/>
      <c r="J90" s="1074"/>
      <c r="K90" s="1074"/>
      <c r="L90" s="1074"/>
      <c r="M90" s="1074"/>
      <c r="N90" s="1074"/>
      <c r="O90" s="1074"/>
      <c r="P90" s="1074"/>
      <c r="Q90" s="1074"/>
      <c r="R90" s="1074"/>
      <c r="S90" s="1074"/>
      <c r="T90" s="1074"/>
    </row>
    <row r="91" spans="1:30" s="1081" customFormat="1" ht="17.399999999999999">
      <c r="A91" s="1074"/>
      <c r="B91" s="1074"/>
      <c r="C91" s="1074"/>
      <c r="D91" s="1074"/>
      <c r="E91" s="1074"/>
      <c r="F91" s="1074"/>
      <c r="G91" s="1550"/>
      <c r="H91" s="1074"/>
      <c r="I91" s="1074"/>
      <c r="J91" s="1074"/>
      <c r="K91" s="1074"/>
      <c r="L91" s="1074"/>
      <c r="M91" s="1074"/>
      <c r="N91" s="1074"/>
      <c r="O91" s="1074"/>
      <c r="P91" s="1074"/>
      <c r="Q91" s="1074"/>
      <c r="R91" s="1074"/>
      <c r="S91" s="1074"/>
      <c r="T91" s="1074"/>
      <c r="U91" s="1071"/>
      <c r="V91" s="1071"/>
    </row>
    <row r="92" spans="1:30" s="1071" customFormat="1" ht="10.199999999999999">
      <c r="A92" s="1074"/>
      <c r="B92" s="1074"/>
      <c r="C92" s="1074"/>
      <c r="D92" s="1074"/>
      <c r="E92" s="1074"/>
      <c r="F92" s="1074"/>
      <c r="G92" s="1550"/>
      <c r="H92" s="1074"/>
      <c r="I92" s="1074"/>
      <c r="J92" s="1074"/>
      <c r="K92" s="1074"/>
      <c r="L92" s="1074"/>
      <c r="M92" s="1074"/>
      <c r="N92" s="1074"/>
      <c r="O92" s="1074"/>
      <c r="P92" s="1074"/>
      <c r="Q92" s="1074"/>
      <c r="R92" s="1074"/>
      <c r="S92" s="1074"/>
      <c r="T92" s="1074"/>
    </row>
    <row r="93" spans="1:30" s="1071" customFormat="1" ht="10.199999999999999">
      <c r="A93" s="1074"/>
      <c r="B93" s="1074"/>
      <c r="C93" s="1074"/>
      <c r="D93" s="1074"/>
      <c r="E93" s="1074"/>
      <c r="F93" s="1074"/>
      <c r="G93" s="1550"/>
      <c r="H93" s="1074"/>
      <c r="I93" s="1074"/>
      <c r="J93" s="1074"/>
      <c r="K93" s="1074"/>
      <c r="L93" s="1074"/>
      <c r="M93" s="1074"/>
      <c r="N93" s="1074"/>
      <c r="O93" s="1074"/>
      <c r="P93" s="1074"/>
      <c r="Q93" s="1074"/>
      <c r="R93" s="1074"/>
      <c r="S93" s="1074"/>
      <c r="T93" s="1074"/>
    </row>
    <row r="94" spans="1:30" s="1082" customFormat="1" ht="10.199999999999999">
      <c r="A94" s="1074"/>
      <c r="B94" s="1074"/>
      <c r="C94" s="1074"/>
      <c r="D94" s="1074"/>
      <c r="E94" s="1074"/>
      <c r="F94" s="1074"/>
      <c r="G94" s="1550"/>
      <c r="H94" s="1074"/>
      <c r="I94" s="1074"/>
      <c r="J94" s="1074"/>
      <c r="K94" s="1074"/>
      <c r="L94" s="1074"/>
      <c r="M94" s="1074"/>
      <c r="N94" s="1074"/>
      <c r="O94" s="1074"/>
      <c r="P94" s="1074"/>
      <c r="Q94" s="1074"/>
      <c r="R94" s="1074"/>
      <c r="S94" s="1074"/>
      <c r="T94" s="1074"/>
      <c r="U94" s="1071"/>
      <c r="V94" s="1071"/>
    </row>
    <row r="95" spans="1:30" s="1071" customFormat="1" ht="10.199999999999999">
      <c r="A95" s="1074"/>
      <c r="B95" s="1074"/>
      <c r="C95" s="1074"/>
      <c r="D95" s="1074"/>
      <c r="E95" s="1074"/>
      <c r="F95" s="1074"/>
      <c r="G95" s="1550"/>
      <c r="H95" s="1074"/>
      <c r="I95" s="1074"/>
      <c r="J95" s="1074"/>
      <c r="K95" s="1074"/>
      <c r="L95" s="1074"/>
      <c r="M95" s="1074"/>
      <c r="N95" s="1074"/>
      <c r="O95" s="1074"/>
      <c r="P95" s="1074"/>
      <c r="Q95" s="1074"/>
      <c r="R95" s="1074"/>
      <c r="S95" s="1074"/>
      <c r="T95" s="1074"/>
    </row>
    <row r="96" spans="1:30" s="1071" customFormat="1" ht="10.199999999999999">
      <c r="A96" s="1074"/>
      <c r="B96" s="1074"/>
      <c r="C96" s="1074"/>
      <c r="D96" s="1074"/>
      <c r="E96" s="1074"/>
      <c r="F96" s="1074"/>
      <c r="G96" s="1550"/>
      <c r="H96" s="1074"/>
      <c r="I96" s="1074"/>
      <c r="J96" s="1074"/>
      <c r="K96" s="1074"/>
      <c r="L96" s="1074"/>
      <c r="M96" s="1074"/>
      <c r="N96" s="1074"/>
      <c r="O96" s="1074"/>
      <c r="P96" s="1074"/>
      <c r="Q96" s="1074"/>
      <c r="R96" s="1074"/>
      <c r="S96" s="1074"/>
      <c r="T96" s="1074"/>
    </row>
    <row r="97" spans="1:22" s="1071" customFormat="1" ht="10.199999999999999">
      <c r="A97" s="1074"/>
      <c r="B97" s="1074"/>
      <c r="C97" s="1074"/>
      <c r="D97" s="1074"/>
      <c r="E97" s="1074"/>
      <c r="F97" s="1074"/>
      <c r="G97" s="1550"/>
      <c r="H97" s="1074"/>
      <c r="I97" s="1074"/>
      <c r="J97" s="1074"/>
      <c r="K97" s="1074"/>
      <c r="L97" s="1074"/>
      <c r="M97" s="1074"/>
      <c r="N97" s="1074"/>
      <c r="O97" s="1074"/>
      <c r="P97" s="1074"/>
      <c r="Q97" s="1074"/>
      <c r="R97" s="1074"/>
      <c r="S97" s="1074"/>
      <c r="T97" s="1074"/>
    </row>
    <row r="98" spans="1:22" s="1071" customFormat="1" ht="10.199999999999999">
      <c r="A98" s="1074"/>
      <c r="B98" s="1074"/>
      <c r="C98" s="1074"/>
      <c r="D98" s="1074"/>
      <c r="E98" s="1074"/>
      <c r="F98" s="1074"/>
      <c r="G98" s="1550"/>
      <c r="H98" s="1074"/>
      <c r="I98" s="1074"/>
      <c r="J98" s="1074"/>
      <c r="K98" s="1074"/>
      <c r="L98" s="1074"/>
      <c r="M98" s="1074"/>
      <c r="N98" s="1074"/>
      <c r="O98" s="1074"/>
      <c r="P98" s="1074"/>
      <c r="Q98" s="1074"/>
      <c r="R98" s="1074"/>
      <c r="S98" s="1074"/>
      <c r="T98" s="1074"/>
    </row>
    <row r="99" spans="1:22" s="1071" customFormat="1" ht="10.199999999999999">
      <c r="A99" s="1074"/>
      <c r="B99" s="1074"/>
      <c r="C99" s="1074"/>
      <c r="D99" s="1074"/>
      <c r="E99" s="1074"/>
      <c r="F99" s="1074"/>
      <c r="G99" s="1550"/>
      <c r="H99" s="1074"/>
      <c r="I99" s="1074"/>
      <c r="J99" s="1074"/>
      <c r="K99" s="1074"/>
      <c r="L99" s="1074"/>
      <c r="M99" s="1074"/>
      <c r="N99" s="1074"/>
      <c r="O99" s="1074"/>
      <c r="P99" s="1074"/>
      <c r="Q99" s="1074"/>
      <c r="R99" s="1074"/>
      <c r="S99" s="1074"/>
      <c r="T99" s="1074"/>
    </row>
    <row r="100" spans="1:22" s="1071" customFormat="1" ht="10.199999999999999">
      <c r="A100" s="1074"/>
      <c r="B100" s="1074"/>
      <c r="C100" s="1074"/>
      <c r="D100" s="1074"/>
      <c r="E100" s="1074"/>
      <c r="F100" s="1074"/>
      <c r="G100" s="1550"/>
      <c r="H100" s="1074"/>
      <c r="I100" s="1074"/>
      <c r="J100" s="1074"/>
      <c r="K100" s="1074"/>
      <c r="L100" s="1074"/>
      <c r="M100" s="1074"/>
      <c r="N100" s="1074"/>
      <c r="O100" s="1074"/>
      <c r="P100" s="1074"/>
      <c r="Q100" s="1074"/>
      <c r="R100" s="1074"/>
      <c r="S100" s="1074"/>
      <c r="T100" s="1074"/>
      <c r="U100" s="1072"/>
      <c r="V100" s="1072"/>
    </row>
    <row r="101" spans="1:22" s="1071" customFormat="1" ht="10.199999999999999">
      <c r="A101" s="1074"/>
      <c r="B101" s="1074"/>
      <c r="C101" s="1074"/>
      <c r="D101" s="1074"/>
      <c r="E101" s="1074"/>
      <c r="F101" s="1074"/>
      <c r="G101" s="1550"/>
      <c r="H101" s="1074"/>
      <c r="I101" s="1074"/>
      <c r="J101" s="1074"/>
      <c r="K101" s="1074"/>
      <c r="L101" s="1074"/>
      <c r="M101" s="1074"/>
      <c r="N101" s="1074"/>
      <c r="O101" s="1074"/>
      <c r="P101" s="1074"/>
      <c r="Q101" s="1074"/>
      <c r="R101" s="1074"/>
      <c r="S101" s="1074"/>
      <c r="T101" s="1074"/>
    </row>
    <row r="102" spans="1:22" s="1071" customFormat="1" ht="10.199999999999999">
      <c r="A102" s="1074"/>
      <c r="B102" s="1074"/>
      <c r="C102" s="1074"/>
      <c r="D102" s="1074"/>
      <c r="E102" s="1074"/>
      <c r="F102" s="1074"/>
      <c r="G102" s="1550"/>
      <c r="H102" s="1074"/>
      <c r="I102" s="1074"/>
      <c r="J102" s="1074"/>
      <c r="K102" s="1074"/>
      <c r="L102" s="1074"/>
      <c r="M102" s="1074"/>
      <c r="N102" s="1074"/>
      <c r="O102" s="1074"/>
      <c r="P102" s="1074"/>
      <c r="Q102" s="1074"/>
      <c r="R102" s="1074"/>
      <c r="S102" s="1074"/>
      <c r="T102" s="1074"/>
    </row>
    <row r="103" spans="1:22" s="1071" customFormat="1" ht="10.199999999999999">
      <c r="A103" s="1074"/>
      <c r="B103" s="1074"/>
      <c r="C103" s="1074"/>
      <c r="D103" s="1074"/>
      <c r="E103" s="1074"/>
      <c r="F103" s="1074"/>
      <c r="G103" s="1550"/>
      <c r="H103" s="1074"/>
      <c r="I103" s="1074"/>
      <c r="J103" s="1074"/>
      <c r="K103" s="1074"/>
      <c r="L103" s="1074"/>
      <c r="M103" s="1074"/>
      <c r="N103" s="1074"/>
      <c r="O103" s="1074"/>
      <c r="P103" s="1074"/>
      <c r="Q103" s="1074"/>
      <c r="R103" s="1074"/>
      <c r="S103" s="1074"/>
      <c r="T103" s="1074"/>
      <c r="U103" s="1072"/>
      <c r="V103" s="1072"/>
    </row>
    <row r="104" spans="1:22" s="1071" customFormat="1" ht="10.199999999999999">
      <c r="A104" s="1074"/>
      <c r="B104" s="1074"/>
      <c r="C104" s="1074"/>
      <c r="D104" s="1074"/>
      <c r="E104" s="1074"/>
      <c r="F104" s="1074"/>
      <c r="G104" s="1550"/>
      <c r="H104" s="1074"/>
      <c r="I104" s="1074"/>
      <c r="J104" s="1074"/>
      <c r="K104" s="1074"/>
      <c r="L104" s="1074"/>
      <c r="M104" s="1074"/>
      <c r="N104" s="1074"/>
      <c r="O104" s="1074"/>
      <c r="P104" s="1074"/>
      <c r="Q104" s="1074"/>
      <c r="R104" s="1074"/>
      <c r="S104" s="1074"/>
      <c r="T104" s="1074"/>
    </row>
    <row r="105" spans="1:22" s="1071" customFormat="1" ht="10.199999999999999">
      <c r="A105" s="1074"/>
      <c r="B105" s="1074"/>
      <c r="C105" s="1074"/>
      <c r="D105" s="1074"/>
      <c r="E105" s="1074"/>
      <c r="F105" s="1074"/>
      <c r="G105" s="1550"/>
      <c r="H105" s="1074"/>
      <c r="I105" s="1074"/>
      <c r="J105" s="1074"/>
      <c r="K105" s="1074"/>
      <c r="L105" s="1074"/>
      <c r="M105" s="1074"/>
      <c r="N105" s="1074"/>
      <c r="O105" s="1074"/>
      <c r="P105" s="1074"/>
      <c r="Q105" s="1074"/>
      <c r="R105" s="1074"/>
      <c r="S105" s="1074"/>
      <c r="T105" s="1074"/>
      <c r="U105" s="1072"/>
      <c r="V105" s="1072"/>
    </row>
    <row r="106" spans="1:22" s="1071" customFormat="1" ht="10.199999999999999">
      <c r="A106" s="1074"/>
      <c r="B106" s="1074"/>
      <c r="C106" s="1074"/>
      <c r="D106" s="1074"/>
      <c r="E106" s="1074"/>
      <c r="F106" s="1074"/>
      <c r="G106" s="1550"/>
      <c r="H106" s="1074"/>
      <c r="I106" s="1074"/>
      <c r="J106" s="1074"/>
      <c r="K106" s="1074"/>
      <c r="L106" s="1074"/>
      <c r="M106" s="1074"/>
      <c r="N106" s="1074"/>
      <c r="O106" s="1074"/>
      <c r="P106" s="1074"/>
      <c r="Q106" s="1074"/>
      <c r="R106" s="1074"/>
      <c r="S106" s="1074"/>
      <c r="T106" s="1074"/>
    </row>
    <row r="107" spans="1:22" s="1072" customFormat="1" ht="10.199999999999999">
      <c r="A107" s="1074"/>
      <c r="B107" s="1074"/>
      <c r="C107" s="1074"/>
      <c r="D107" s="1074"/>
      <c r="E107" s="1074"/>
      <c r="F107" s="1074"/>
      <c r="G107" s="1550"/>
      <c r="H107" s="1074"/>
      <c r="I107" s="1074"/>
      <c r="J107" s="1074"/>
      <c r="K107" s="1074"/>
      <c r="L107" s="1074"/>
      <c r="M107" s="1074"/>
      <c r="N107" s="1074"/>
      <c r="O107" s="1074"/>
      <c r="P107" s="1074"/>
      <c r="Q107" s="1074"/>
      <c r="R107" s="1074"/>
      <c r="S107" s="1074"/>
      <c r="T107" s="1074"/>
      <c r="U107" s="1071"/>
      <c r="V107" s="1071"/>
    </row>
    <row r="108" spans="1:22" s="1071" customFormat="1" ht="10.199999999999999">
      <c r="A108" s="1074"/>
      <c r="B108" s="1074"/>
      <c r="C108" s="1074"/>
      <c r="D108" s="1074"/>
      <c r="E108" s="1074"/>
      <c r="F108" s="1074"/>
      <c r="G108" s="1550"/>
      <c r="H108" s="1074"/>
      <c r="I108" s="1074"/>
      <c r="J108" s="1074"/>
      <c r="K108" s="1074"/>
      <c r="L108" s="1074"/>
      <c r="M108" s="1074"/>
      <c r="N108" s="1074"/>
      <c r="O108" s="1074"/>
      <c r="P108" s="1074"/>
      <c r="Q108" s="1074"/>
      <c r="R108" s="1074"/>
      <c r="S108" s="1074"/>
      <c r="T108" s="1074"/>
    </row>
    <row r="109" spans="1:22" s="1071" customFormat="1" ht="10.199999999999999">
      <c r="A109" s="1074"/>
      <c r="B109" s="1074"/>
      <c r="C109" s="1074"/>
      <c r="D109" s="1074"/>
      <c r="E109" s="1074"/>
      <c r="F109" s="1074"/>
      <c r="G109" s="1550"/>
      <c r="H109" s="1074"/>
      <c r="I109" s="1074"/>
      <c r="J109" s="1074"/>
      <c r="K109" s="1074"/>
      <c r="L109" s="1074"/>
      <c r="M109" s="1074"/>
      <c r="N109" s="1074"/>
      <c r="O109" s="1074"/>
      <c r="P109" s="1074"/>
      <c r="Q109" s="1074"/>
      <c r="R109" s="1074"/>
      <c r="S109" s="1074"/>
      <c r="T109" s="1074"/>
    </row>
    <row r="110" spans="1:22" s="1072" customFormat="1" ht="10.199999999999999">
      <c r="A110" s="1074"/>
      <c r="B110" s="1074"/>
      <c r="C110" s="1074"/>
      <c r="D110" s="1074"/>
      <c r="E110" s="1074"/>
      <c r="F110" s="1074"/>
      <c r="G110" s="1550"/>
      <c r="H110" s="1074"/>
      <c r="I110" s="1074"/>
      <c r="J110" s="1074"/>
      <c r="K110" s="1074"/>
      <c r="L110" s="1074"/>
      <c r="M110" s="1074"/>
      <c r="N110" s="1074"/>
      <c r="O110" s="1074"/>
      <c r="P110" s="1074"/>
      <c r="Q110" s="1074"/>
      <c r="R110" s="1074"/>
      <c r="S110" s="1074"/>
      <c r="T110" s="1074"/>
      <c r="U110" s="1071"/>
      <c r="V110" s="1071"/>
    </row>
    <row r="111" spans="1:22" s="1071" customFormat="1" ht="10.199999999999999">
      <c r="A111" s="1074"/>
      <c r="B111" s="1074"/>
      <c r="C111" s="1074"/>
      <c r="D111" s="1074"/>
      <c r="E111" s="1074"/>
      <c r="F111" s="1074"/>
      <c r="G111" s="1550"/>
      <c r="H111" s="1074"/>
      <c r="I111" s="1074"/>
      <c r="J111" s="1074"/>
      <c r="K111" s="1074"/>
      <c r="L111" s="1074"/>
      <c r="M111" s="1074"/>
      <c r="N111" s="1074"/>
      <c r="O111" s="1074"/>
      <c r="P111" s="1074"/>
      <c r="Q111" s="1074"/>
      <c r="R111" s="1074"/>
      <c r="S111" s="1074"/>
      <c r="T111" s="1074"/>
    </row>
    <row r="112" spans="1:22" s="1072" customFormat="1" ht="10.199999999999999">
      <c r="A112" s="1074"/>
      <c r="B112" s="1074"/>
      <c r="C112" s="1074"/>
      <c r="D112" s="1074"/>
      <c r="E112" s="1074"/>
      <c r="F112" s="1074"/>
      <c r="G112" s="1550"/>
      <c r="H112" s="1074"/>
      <c r="I112" s="1074"/>
      <c r="J112" s="1074"/>
      <c r="K112" s="1074"/>
      <c r="L112" s="1074"/>
      <c r="M112" s="1074"/>
      <c r="N112" s="1074"/>
      <c r="O112" s="1074"/>
      <c r="P112" s="1074"/>
      <c r="Q112" s="1074"/>
      <c r="R112" s="1074"/>
      <c r="S112" s="1074"/>
      <c r="T112" s="1074"/>
      <c r="U112" s="1071"/>
      <c r="V112" s="1071"/>
    </row>
    <row r="113" spans="1:22" s="1071" customFormat="1" ht="10.199999999999999">
      <c r="A113" s="1074"/>
      <c r="B113" s="1074"/>
      <c r="C113" s="1074"/>
      <c r="D113" s="1074"/>
      <c r="E113" s="1074"/>
      <c r="F113" s="1074"/>
      <c r="G113" s="1550"/>
      <c r="H113" s="1074"/>
      <c r="I113" s="1074"/>
      <c r="J113" s="1074"/>
      <c r="K113" s="1074"/>
      <c r="L113" s="1074"/>
      <c r="M113" s="1074"/>
      <c r="N113" s="1074"/>
      <c r="O113" s="1074"/>
      <c r="P113" s="1074"/>
      <c r="Q113" s="1074"/>
      <c r="R113" s="1074"/>
      <c r="S113" s="1074"/>
      <c r="T113" s="1074"/>
      <c r="U113" s="1072"/>
      <c r="V113" s="1072"/>
    </row>
    <row r="114" spans="1:22" s="1071" customFormat="1" ht="10.199999999999999">
      <c r="A114" s="1074"/>
      <c r="B114" s="1074"/>
      <c r="C114" s="1074"/>
      <c r="D114" s="1074"/>
      <c r="E114" s="1074"/>
      <c r="F114" s="1074"/>
      <c r="G114" s="1550"/>
      <c r="H114" s="1074"/>
      <c r="I114" s="1074"/>
      <c r="J114" s="1074"/>
      <c r="K114" s="1074"/>
      <c r="L114" s="1074"/>
      <c r="M114" s="1074"/>
      <c r="N114" s="1074"/>
      <c r="O114" s="1074"/>
      <c r="P114" s="1074"/>
      <c r="Q114" s="1074"/>
      <c r="R114" s="1074"/>
      <c r="S114" s="1074"/>
      <c r="T114" s="1074"/>
    </row>
    <row r="115" spans="1:22" s="1071" customFormat="1" ht="10.199999999999999">
      <c r="A115" s="1074"/>
      <c r="B115" s="1074"/>
      <c r="C115" s="1074"/>
      <c r="D115" s="1074"/>
      <c r="E115" s="1074"/>
      <c r="F115" s="1074"/>
      <c r="G115" s="1550"/>
      <c r="H115" s="1074"/>
      <c r="I115" s="1074"/>
      <c r="J115" s="1074"/>
      <c r="K115" s="1074"/>
      <c r="L115" s="1074"/>
      <c r="M115" s="1074"/>
      <c r="N115" s="1074"/>
      <c r="O115" s="1074"/>
      <c r="P115" s="1074"/>
      <c r="Q115" s="1074"/>
      <c r="R115" s="1074"/>
      <c r="S115" s="1074"/>
      <c r="T115" s="1074"/>
      <c r="U115" s="1072"/>
      <c r="V115" s="1072"/>
    </row>
    <row r="116" spans="1:22" s="1071" customFormat="1" ht="10.199999999999999">
      <c r="A116" s="1074"/>
      <c r="B116" s="1074"/>
      <c r="C116" s="1074"/>
      <c r="D116" s="1074"/>
      <c r="E116" s="1074"/>
      <c r="F116" s="1074"/>
      <c r="G116" s="1550"/>
      <c r="H116" s="1074"/>
      <c r="I116" s="1074"/>
      <c r="J116" s="1074"/>
      <c r="K116" s="1074"/>
      <c r="L116" s="1074"/>
      <c r="M116" s="1074"/>
      <c r="N116" s="1074"/>
      <c r="O116" s="1074"/>
      <c r="P116" s="1074"/>
      <c r="Q116" s="1074"/>
      <c r="R116" s="1074"/>
      <c r="S116" s="1074"/>
      <c r="T116" s="1074"/>
    </row>
    <row r="117" spans="1:22" s="1071" customFormat="1" ht="10.199999999999999">
      <c r="A117" s="1074"/>
      <c r="B117" s="1074"/>
      <c r="C117" s="1074"/>
      <c r="D117" s="1074"/>
      <c r="E117" s="1074"/>
      <c r="F117" s="1074"/>
      <c r="G117" s="1550"/>
      <c r="H117" s="1074"/>
      <c r="I117" s="1074"/>
      <c r="J117" s="1074"/>
      <c r="K117" s="1074"/>
      <c r="L117" s="1074"/>
      <c r="M117" s="1074"/>
      <c r="N117" s="1074"/>
      <c r="O117" s="1074"/>
      <c r="P117" s="1074"/>
      <c r="Q117" s="1074"/>
      <c r="R117" s="1074"/>
      <c r="S117" s="1074"/>
      <c r="T117" s="1074"/>
      <c r="U117" s="1072"/>
      <c r="V117" s="1072"/>
    </row>
    <row r="118" spans="1:22" s="1071" customFormat="1" ht="10.199999999999999">
      <c r="A118" s="1074"/>
      <c r="B118" s="1074"/>
      <c r="C118" s="1074"/>
      <c r="D118" s="1074"/>
      <c r="E118" s="1074"/>
      <c r="F118" s="1074"/>
      <c r="G118" s="1550"/>
      <c r="H118" s="1074"/>
      <c r="I118" s="1074"/>
      <c r="J118" s="1074"/>
      <c r="K118" s="1074"/>
      <c r="L118" s="1074"/>
      <c r="M118" s="1074"/>
      <c r="N118" s="1074"/>
      <c r="O118" s="1074"/>
      <c r="P118" s="1074"/>
      <c r="Q118" s="1074"/>
      <c r="R118" s="1074"/>
      <c r="S118" s="1074"/>
      <c r="T118" s="1074"/>
      <c r="U118" s="1072"/>
      <c r="V118" s="1072"/>
    </row>
    <row r="119" spans="1:22" s="1071" customFormat="1" ht="10.199999999999999">
      <c r="A119" s="1074"/>
      <c r="B119" s="1074"/>
      <c r="C119" s="1074"/>
      <c r="D119" s="1074"/>
      <c r="E119" s="1074"/>
      <c r="F119" s="1074"/>
      <c r="G119" s="1550"/>
      <c r="H119" s="1074"/>
      <c r="I119" s="1074"/>
      <c r="J119" s="1074"/>
      <c r="K119" s="1074"/>
      <c r="L119" s="1074"/>
      <c r="M119" s="1074"/>
      <c r="N119" s="1074"/>
      <c r="O119" s="1074"/>
      <c r="P119" s="1074"/>
      <c r="Q119" s="1074"/>
      <c r="R119" s="1074"/>
      <c r="S119" s="1074"/>
      <c r="T119" s="1074"/>
      <c r="U119" s="1072"/>
      <c r="V119" s="1072"/>
    </row>
    <row r="120" spans="1:22" s="1072" customFormat="1" ht="10.199999999999999">
      <c r="A120" s="1074"/>
      <c r="B120" s="1074"/>
      <c r="C120" s="1074"/>
      <c r="D120" s="1074"/>
      <c r="E120" s="1074"/>
      <c r="F120" s="1074"/>
      <c r="G120" s="1550"/>
      <c r="H120" s="1074"/>
      <c r="I120" s="1074"/>
      <c r="J120" s="1074"/>
      <c r="K120" s="1074"/>
      <c r="L120" s="1074"/>
      <c r="M120" s="1074"/>
      <c r="N120" s="1074"/>
      <c r="O120" s="1074"/>
      <c r="P120" s="1074"/>
      <c r="Q120" s="1074"/>
      <c r="R120" s="1074"/>
      <c r="S120" s="1074"/>
      <c r="T120" s="1074"/>
      <c r="U120" s="1071"/>
      <c r="V120" s="1071"/>
    </row>
    <row r="121" spans="1:22" s="1071" customFormat="1" ht="10.199999999999999">
      <c r="A121" s="1074"/>
      <c r="B121" s="1074"/>
      <c r="C121" s="1074"/>
      <c r="D121" s="1074"/>
      <c r="E121" s="1074"/>
      <c r="F121" s="1074"/>
      <c r="G121" s="1550"/>
      <c r="H121" s="1074"/>
      <c r="I121" s="1074"/>
      <c r="J121" s="1074"/>
      <c r="K121" s="1074"/>
      <c r="L121" s="1074"/>
      <c r="M121" s="1074"/>
      <c r="N121" s="1074"/>
      <c r="O121" s="1074"/>
      <c r="P121" s="1074"/>
      <c r="Q121" s="1074"/>
      <c r="R121" s="1074"/>
      <c r="S121" s="1074"/>
      <c r="T121" s="1074"/>
    </row>
    <row r="122" spans="1:22" s="1072" customFormat="1" ht="10.199999999999999">
      <c r="A122" s="1074"/>
      <c r="B122" s="1074"/>
      <c r="C122" s="1074"/>
      <c r="D122" s="1074"/>
      <c r="E122" s="1074"/>
      <c r="F122" s="1074"/>
      <c r="G122" s="1550"/>
      <c r="H122" s="1074"/>
      <c r="I122" s="1074"/>
      <c r="J122" s="1074"/>
      <c r="K122" s="1074"/>
      <c r="L122" s="1074"/>
      <c r="M122" s="1074"/>
      <c r="N122" s="1074"/>
      <c r="O122" s="1074"/>
      <c r="P122" s="1074"/>
      <c r="Q122" s="1074"/>
      <c r="R122" s="1074"/>
      <c r="S122" s="1074"/>
      <c r="T122" s="1074"/>
      <c r="U122" s="1071"/>
      <c r="V122" s="1071"/>
    </row>
    <row r="123" spans="1:22" s="1071" customFormat="1" ht="10.199999999999999">
      <c r="A123" s="1074"/>
      <c r="B123" s="1074"/>
      <c r="C123" s="1074"/>
      <c r="D123" s="1074"/>
      <c r="E123" s="1074"/>
      <c r="F123" s="1074"/>
      <c r="G123" s="1550"/>
      <c r="H123" s="1074"/>
      <c r="I123" s="1074"/>
      <c r="J123" s="1074"/>
      <c r="K123" s="1074"/>
      <c r="L123" s="1074"/>
      <c r="M123" s="1074"/>
      <c r="N123" s="1074"/>
      <c r="O123" s="1074"/>
      <c r="P123" s="1074"/>
      <c r="Q123" s="1074"/>
      <c r="R123" s="1074"/>
      <c r="S123" s="1074"/>
      <c r="T123" s="1074"/>
    </row>
    <row r="124" spans="1:22" s="1072" customFormat="1" ht="10.199999999999999">
      <c r="A124" s="1074"/>
      <c r="B124" s="1074"/>
      <c r="C124" s="1074"/>
      <c r="D124" s="1074"/>
      <c r="E124" s="1074"/>
      <c r="F124" s="1074"/>
      <c r="G124" s="1550"/>
      <c r="H124" s="1074"/>
      <c r="I124" s="1074"/>
      <c r="J124" s="1074"/>
      <c r="K124" s="1074"/>
      <c r="L124" s="1074"/>
      <c r="M124" s="1074"/>
      <c r="N124" s="1074"/>
      <c r="O124" s="1074"/>
      <c r="P124" s="1074"/>
      <c r="Q124" s="1074"/>
      <c r="R124" s="1074"/>
      <c r="S124" s="1074"/>
      <c r="T124" s="1074"/>
      <c r="U124" s="1071"/>
      <c r="V124" s="1071"/>
    </row>
    <row r="125" spans="1:22" s="1072" customFormat="1" ht="10.199999999999999">
      <c r="A125" s="1074"/>
      <c r="B125" s="1074"/>
      <c r="C125" s="1074"/>
      <c r="D125" s="1074"/>
      <c r="E125" s="1074"/>
      <c r="F125" s="1074"/>
      <c r="G125" s="1550"/>
      <c r="H125" s="1074"/>
      <c r="I125" s="1074"/>
      <c r="J125" s="1074"/>
      <c r="K125" s="1074"/>
      <c r="L125" s="1074"/>
      <c r="M125" s="1074"/>
      <c r="N125" s="1074"/>
      <c r="O125" s="1074"/>
      <c r="P125" s="1074"/>
      <c r="Q125" s="1074"/>
      <c r="R125" s="1074"/>
      <c r="S125" s="1074"/>
      <c r="T125" s="1074"/>
      <c r="U125" s="1071"/>
      <c r="V125" s="1071"/>
    </row>
    <row r="126" spans="1:22" s="1072" customFormat="1" ht="10.199999999999999">
      <c r="A126" s="1074"/>
      <c r="B126" s="1074"/>
      <c r="C126" s="1074"/>
      <c r="D126" s="1074"/>
      <c r="E126" s="1074"/>
      <c r="F126" s="1074"/>
      <c r="G126" s="1550"/>
      <c r="H126" s="1074"/>
      <c r="I126" s="1074"/>
      <c r="J126" s="1074"/>
      <c r="K126" s="1074"/>
      <c r="L126" s="1074"/>
      <c r="M126" s="1074"/>
      <c r="N126" s="1074"/>
      <c r="O126" s="1074"/>
      <c r="P126" s="1074"/>
      <c r="Q126" s="1074"/>
      <c r="R126" s="1074"/>
      <c r="S126" s="1074"/>
      <c r="T126" s="1074"/>
      <c r="U126" s="1071"/>
      <c r="V126" s="1071"/>
    </row>
    <row r="127" spans="1:22" s="1071" customFormat="1" ht="10.199999999999999">
      <c r="A127" s="1074"/>
      <c r="B127" s="1074"/>
      <c r="C127" s="1074"/>
      <c r="D127" s="1074"/>
      <c r="E127" s="1074"/>
      <c r="F127" s="1074"/>
      <c r="G127" s="1550"/>
      <c r="H127" s="1074"/>
      <c r="I127" s="1074"/>
      <c r="J127" s="1074"/>
      <c r="K127" s="1074"/>
      <c r="L127" s="1074"/>
      <c r="M127" s="1074"/>
      <c r="N127" s="1074"/>
      <c r="O127" s="1074"/>
      <c r="P127" s="1074"/>
      <c r="Q127" s="1074"/>
      <c r="R127" s="1074"/>
      <c r="S127" s="1074"/>
      <c r="T127" s="1074"/>
    </row>
    <row r="128" spans="1:22" s="1071" customFormat="1" ht="10.199999999999999">
      <c r="A128" s="1074"/>
      <c r="B128" s="1074"/>
      <c r="C128" s="1074"/>
      <c r="D128" s="1074"/>
      <c r="E128" s="1074"/>
      <c r="F128" s="1074"/>
      <c r="G128" s="1550"/>
      <c r="H128" s="1074"/>
      <c r="I128" s="1074"/>
      <c r="J128" s="1074"/>
      <c r="K128" s="1074"/>
      <c r="L128" s="1074"/>
      <c r="M128" s="1074"/>
      <c r="N128" s="1074"/>
      <c r="O128" s="1074"/>
      <c r="P128" s="1074"/>
      <c r="Q128" s="1074"/>
      <c r="R128" s="1074"/>
      <c r="S128" s="1074"/>
      <c r="T128" s="1074"/>
    </row>
    <row r="129" spans="1:22" s="1071" customFormat="1" ht="10.199999999999999">
      <c r="A129" s="1074"/>
      <c r="B129" s="1074"/>
      <c r="C129" s="1074"/>
      <c r="D129" s="1074"/>
      <c r="E129" s="1074"/>
      <c r="F129" s="1074"/>
      <c r="G129" s="1550"/>
      <c r="H129" s="1074"/>
      <c r="I129" s="1074"/>
      <c r="J129" s="1074"/>
      <c r="K129" s="1074"/>
      <c r="L129" s="1074"/>
      <c r="M129" s="1074"/>
      <c r="N129" s="1074"/>
      <c r="O129" s="1074"/>
      <c r="P129" s="1074"/>
      <c r="Q129" s="1074"/>
      <c r="R129" s="1074"/>
      <c r="S129" s="1074"/>
      <c r="T129" s="1074"/>
    </row>
    <row r="130" spans="1:22" s="1071" customFormat="1" ht="10.199999999999999">
      <c r="A130" s="1074"/>
      <c r="B130" s="1074"/>
      <c r="C130" s="1074"/>
      <c r="D130" s="1074"/>
      <c r="E130" s="1074"/>
      <c r="F130" s="1074"/>
      <c r="G130" s="1550"/>
      <c r="H130" s="1074"/>
      <c r="I130" s="1074"/>
      <c r="J130" s="1074"/>
      <c r="K130" s="1074"/>
      <c r="L130" s="1074"/>
      <c r="M130" s="1074"/>
      <c r="N130" s="1074"/>
      <c r="O130" s="1074"/>
      <c r="P130" s="1074"/>
      <c r="Q130" s="1074"/>
      <c r="R130" s="1074"/>
      <c r="S130" s="1074"/>
      <c r="T130" s="1074"/>
    </row>
    <row r="131" spans="1:22" s="1071" customFormat="1" ht="10.199999999999999">
      <c r="A131" s="1074"/>
      <c r="B131" s="1074"/>
      <c r="C131" s="1074"/>
      <c r="D131" s="1074"/>
      <c r="E131" s="1074"/>
      <c r="F131" s="1074"/>
      <c r="G131" s="1550"/>
      <c r="H131" s="1074"/>
      <c r="I131" s="1074"/>
      <c r="J131" s="1074"/>
      <c r="K131" s="1074"/>
      <c r="L131" s="1074"/>
      <c r="M131" s="1074"/>
      <c r="N131" s="1074"/>
      <c r="O131" s="1074"/>
      <c r="P131" s="1074"/>
      <c r="Q131" s="1074"/>
      <c r="R131" s="1074"/>
      <c r="S131" s="1074"/>
      <c r="T131" s="1074"/>
    </row>
    <row r="132" spans="1:22" s="1071" customFormat="1" ht="10.199999999999999">
      <c r="A132" s="1074"/>
      <c r="B132" s="1074"/>
      <c r="C132" s="1074"/>
      <c r="D132" s="1074"/>
      <c r="E132" s="1074"/>
      <c r="F132" s="1074"/>
      <c r="G132" s="1550"/>
      <c r="H132" s="1074"/>
      <c r="I132" s="1074"/>
      <c r="J132" s="1074"/>
      <c r="K132" s="1074"/>
      <c r="L132" s="1074"/>
      <c r="M132" s="1074"/>
      <c r="N132" s="1074"/>
      <c r="O132" s="1074"/>
      <c r="P132" s="1074"/>
      <c r="Q132" s="1074"/>
      <c r="R132" s="1074"/>
      <c r="S132" s="1074"/>
      <c r="T132" s="1074"/>
    </row>
    <row r="133" spans="1:22" s="1071" customFormat="1" ht="10.199999999999999">
      <c r="A133" s="1074"/>
      <c r="B133" s="1074"/>
      <c r="C133" s="1074"/>
      <c r="D133" s="1074"/>
      <c r="E133" s="1074"/>
      <c r="F133" s="1074"/>
      <c r="G133" s="1550"/>
      <c r="H133" s="1074"/>
      <c r="I133" s="1074"/>
      <c r="J133" s="1074"/>
      <c r="K133" s="1074"/>
      <c r="L133" s="1074"/>
      <c r="M133" s="1074"/>
      <c r="N133" s="1074"/>
      <c r="O133" s="1074"/>
      <c r="P133" s="1074"/>
      <c r="Q133" s="1074"/>
      <c r="R133" s="1074"/>
      <c r="S133" s="1074"/>
      <c r="T133" s="1074"/>
    </row>
    <row r="134" spans="1:22" s="1071" customFormat="1" ht="10.199999999999999">
      <c r="A134" s="1074"/>
      <c r="B134" s="1074"/>
      <c r="C134" s="1074"/>
      <c r="D134" s="1074"/>
      <c r="E134" s="1074"/>
      <c r="F134" s="1074"/>
      <c r="G134" s="1550"/>
      <c r="H134" s="1074"/>
      <c r="I134" s="1074"/>
      <c r="J134" s="1074"/>
      <c r="K134" s="1074"/>
      <c r="L134" s="1074"/>
      <c r="M134" s="1074"/>
      <c r="N134" s="1074"/>
      <c r="O134" s="1074"/>
      <c r="P134" s="1074"/>
      <c r="Q134" s="1074"/>
      <c r="R134" s="1074"/>
      <c r="S134" s="1074"/>
      <c r="T134" s="1074"/>
    </row>
    <row r="135" spans="1:22" s="1071" customFormat="1" ht="10.199999999999999">
      <c r="A135" s="1074"/>
      <c r="B135" s="1074"/>
      <c r="C135" s="1074"/>
      <c r="D135" s="1074"/>
      <c r="E135" s="1074"/>
      <c r="F135" s="1074"/>
      <c r="G135" s="1550"/>
      <c r="H135" s="1074"/>
      <c r="I135" s="1074"/>
      <c r="J135" s="1074"/>
      <c r="K135" s="1074"/>
      <c r="L135" s="1074"/>
      <c r="M135" s="1074"/>
      <c r="N135" s="1074"/>
      <c r="O135" s="1074"/>
      <c r="P135" s="1074"/>
      <c r="Q135" s="1074"/>
      <c r="R135" s="1074"/>
      <c r="S135" s="1074"/>
      <c r="T135" s="1074"/>
    </row>
    <row r="136" spans="1:22" s="1071" customFormat="1" ht="10.199999999999999">
      <c r="A136" s="1074"/>
      <c r="B136" s="1074"/>
      <c r="C136" s="1074"/>
      <c r="D136" s="1074"/>
      <c r="E136" s="1074"/>
      <c r="F136" s="1074"/>
      <c r="G136" s="1550"/>
      <c r="H136" s="1074"/>
      <c r="I136" s="1074"/>
      <c r="J136" s="1074"/>
      <c r="K136" s="1074"/>
      <c r="L136" s="1074"/>
      <c r="M136" s="1074"/>
      <c r="N136" s="1074"/>
      <c r="O136" s="1074"/>
      <c r="P136" s="1074"/>
      <c r="Q136" s="1074"/>
      <c r="R136" s="1074"/>
      <c r="S136" s="1074"/>
      <c r="T136" s="1074"/>
    </row>
    <row r="137" spans="1:22" s="1071" customFormat="1" ht="10.199999999999999">
      <c r="A137" s="1074"/>
      <c r="B137" s="1074"/>
      <c r="C137" s="1074"/>
      <c r="D137" s="1074"/>
      <c r="E137" s="1074"/>
      <c r="F137" s="1074"/>
      <c r="G137" s="1550"/>
      <c r="H137" s="1074"/>
      <c r="I137" s="1074"/>
      <c r="J137" s="1074"/>
      <c r="K137" s="1074"/>
      <c r="L137" s="1074"/>
      <c r="M137" s="1074"/>
      <c r="N137" s="1074"/>
      <c r="O137" s="1074"/>
      <c r="P137" s="1074"/>
      <c r="Q137" s="1074"/>
      <c r="R137" s="1074"/>
      <c r="S137" s="1074"/>
      <c r="T137" s="1074"/>
    </row>
    <row r="138" spans="1:22" s="1071" customFormat="1" ht="10.199999999999999">
      <c r="A138" s="1074"/>
      <c r="B138" s="1074"/>
      <c r="C138" s="1074"/>
      <c r="D138" s="1074"/>
      <c r="E138" s="1074"/>
      <c r="F138" s="1074"/>
      <c r="G138" s="1550"/>
      <c r="H138" s="1074"/>
      <c r="I138" s="1074"/>
      <c r="J138" s="1074"/>
      <c r="K138" s="1074"/>
      <c r="L138" s="1074"/>
      <c r="M138" s="1074"/>
      <c r="N138" s="1074"/>
      <c r="O138" s="1074"/>
      <c r="P138" s="1074"/>
      <c r="Q138" s="1074"/>
      <c r="R138" s="1074"/>
      <c r="S138" s="1074"/>
      <c r="T138" s="1074"/>
    </row>
    <row r="139" spans="1:22" s="1071" customFormat="1" ht="10.199999999999999">
      <c r="A139" s="1074"/>
      <c r="B139" s="1074"/>
      <c r="C139" s="1074"/>
      <c r="D139" s="1074"/>
      <c r="E139" s="1074"/>
      <c r="F139" s="1074"/>
      <c r="G139" s="1550"/>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0"/>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0"/>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0"/>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0"/>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0"/>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0"/>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0"/>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0"/>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0"/>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0"/>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0"/>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0"/>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0"/>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0"/>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7"/>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7"/>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7"/>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7"/>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7"/>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7"/>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7"/>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7"/>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7"/>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7"/>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7"/>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7"/>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7"/>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7"/>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7"/>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7"/>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7"/>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7"/>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7"/>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7"/>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7"/>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7"/>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7"/>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7"/>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7"/>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7"/>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7"/>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7"/>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7"/>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7"/>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7"/>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7"/>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7"/>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7"/>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7"/>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7"/>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7"/>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7"/>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7"/>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7"/>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7"/>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7"/>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7"/>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7"/>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7"/>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7"/>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7"/>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7"/>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7"/>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7"/>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7"/>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7"/>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7"/>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7"/>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7"/>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7"/>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7"/>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7"/>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7"/>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7"/>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7"/>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7"/>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7"/>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7"/>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7"/>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7"/>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7"/>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7"/>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7"/>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7"/>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7"/>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7"/>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7"/>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7"/>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7"/>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7"/>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7"/>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7"/>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7"/>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7"/>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7"/>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7"/>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7"/>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7"/>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7"/>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7"/>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7"/>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7"/>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7"/>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7"/>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7"/>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7"/>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7"/>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7"/>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7"/>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7"/>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7"/>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7"/>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7"/>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7"/>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7"/>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7"/>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7"/>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7"/>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7"/>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7"/>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7"/>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7"/>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7"/>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7"/>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zoomScale="150" zoomScaleNormal="150" zoomScaleSheetLayoutView="100" workbookViewId="0">
      <selection activeCell="E190" sqref="E190"/>
    </sheetView>
  </sheetViews>
  <sheetFormatPr defaultColWidth="9.109375" defaultRowHeight="13.8"/>
  <cols>
    <col min="1" max="1" width="1.88671875" style="1317" customWidth="1"/>
    <col min="2" max="10" width="12.33203125" style="1317" customWidth="1"/>
    <col min="11" max="11" width="2" style="1317" customWidth="1"/>
    <col min="12" max="12" width="10.109375" style="1474" customWidth="1"/>
    <col min="13" max="13" width="11.33203125" style="1474" bestFit="1" customWidth="1"/>
    <col min="14" max="14" width="10.33203125" style="1474" bestFit="1" customWidth="1"/>
    <col min="15" max="24" width="9.109375" style="1474"/>
    <col min="25" max="16384" width="9.109375" style="1317"/>
  </cols>
  <sheetData>
    <row r="1" spans="1:20">
      <c r="A1" s="2385" t="s">
        <v>2124</v>
      </c>
      <c r="B1" s="2386"/>
      <c r="C1" s="2386"/>
      <c r="D1" s="2386"/>
      <c r="E1" s="2386"/>
      <c r="F1" s="1739"/>
      <c r="G1" s="1739"/>
      <c r="H1" s="1739"/>
      <c r="I1" s="1739"/>
      <c r="J1" s="1739"/>
      <c r="K1" s="1740"/>
      <c r="L1" s="1741"/>
      <c r="M1" s="1741"/>
      <c r="N1" s="1742"/>
      <c r="O1" s="1742"/>
      <c r="P1" s="1742"/>
      <c r="Q1" s="1742"/>
      <c r="R1" s="1742"/>
      <c r="S1" s="1742"/>
      <c r="T1" s="1742"/>
    </row>
    <row r="2" spans="1:20">
      <c r="A2" s="2387" t="s">
        <v>1750</v>
      </c>
      <c r="B2" s="2388"/>
      <c r="C2" s="2388"/>
      <c r="D2" s="2388"/>
      <c r="E2" s="2388"/>
      <c r="F2" s="2388"/>
      <c r="G2" s="2388"/>
      <c r="H2" s="2388"/>
      <c r="I2" s="1743"/>
      <c r="J2" s="1743"/>
      <c r="K2" s="1744"/>
      <c r="L2" s="1741"/>
      <c r="M2" s="1741"/>
      <c r="N2" s="1742"/>
      <c r="O2" s="1742"/>
      <c r="P2" s="1742"/>
      <c r="Q2" s="1742"/>
      <c r="R2" s="1742"/>
      <c r="S2" s="1742"/>
      <c r="T2" s="1742"/>
    </row>
    <row r="3" spans="1:20">
      <c r="A3" s="2389"/>
      <c r="B3" s="2390"/>
      <c r="C3" s="2390"/>
      <c r="D3" s="2390"/>
      <c r="E3" s="2390"/>
      <c r="F3" s="2390"/>
      <c r="G3" s="2390"/>
      <c r="H3" s="2390"/>
      <c r="I3" s="1745"/>
      <c r="J3" s="1745"/>
      <c r="K3" s="1746"/>
      <c r="L3" s="1741"/>
      <c r="M3" s="1741"/>
      <c r="N3" s="1742"/>
      <c r="O3" s="1742"/>
      <c r="P3" s="1742"/>
      <c r="Q3" s="1742"/>
      <c r="R3" s="1742"/>
      <c r="S3" s="1742"/>
      <c r="T3" s="1742"/>
    </row>
    <row r="4" spans="1:20" ht="56.25" customHeight="1">
      <c r="A4" s="2391" t="s">
        <v>1567</v>
      </c>
      <c r="B4" s="2392"/>
      <c r="C4" s="2392"/>
      <c r="D4" s="2392"/>
      <c r="E4" s="2392"/>
      <c r="F4" s="2392"/>
      <c r="G4" s="2392"/>
      <c r="H4" s="2392"/>
      <c r="I4" s="2392"/>
      <c r="J4" s="2392"/>
      <c r="K4" s="2393"/>
      <c r="L4" s="1747"/>
      <c r="M4" s="1747"/>
      <c r="N4" s="1742"/>
      <c r="O4" s="1742"/>
      <c r="P4" s="1742"/>
      <c r="Q4" s="1742"/>
      <c r="R4" s="1742"/>
      <c r="S4" s="1742"/>
      <c r="T4" s="1742"/>
    </row>
    <row r="5" spans="1:20" ht="14.4" thickBot="1">
      <c r="A5" s="2394" t="s">
        <v>1429</v>
      </c>
      <c r="B5" s="2395"/>
      <c r="C5" s="2395"/>
      <c r="D5" s="2396"/>
      <c r="E5" s="2396"/>
      <c r="F5" s="2395"/>
      <c r="G5" s="2395"/>
      <c r="H5" s="2396"/>
      <c r="I5" s="2396"/>
      <c r="J5" s="2396"/>
      <c r="K5" s="2397"/>
      <c r="L5" s="1747"/>
      <c r="M5" s="1747"/>
      <c r="N5" s="1742"/>
      <c r="O5" s="1742"/>
      <c r="P5" s="1742"/>
      <c r="Q5" s="1742"/>
      <c r="R5" s="1742"/>
      <c r="S5" s="1742"/>
      <c r="T5" s="1742"/>
    </row>
    <row r="6" spans="1:20" ht="14.4" thickBot="1">
      <c r="A6" s="2398" t="s">
        <v>1155</v>
      </c>
      <c r="B6" s="2399"/>
      <c r="C6" s="2399"/>
      <c r="D6" s="2400" t="str">
        <f>'Project Information'!C6</f>
        <v xml:space="preserve">Marlowe Court </v>
      </c>
      <c r="E6" s="2401"/>
      <c r="F6" s="2402" t="s">
        <v>1430</v>
      </c>
      <c r="G6" s="2402" t="s">
        <v>1430</v>
      </c>
      <c r="H6" s="2403"/>
      <c r="I6" s="2404"/>
      <c r="J6" s="2377"/>
      <c r="K6" s="1748"/>
      <c r="L6" s="1749"/>
      <c r="M6" s="1749"/>
      <c r="N6" s="1742"/>
      <c r="O6" s="1742"/>
      <c r="P6" s="1742"/>
      <c r="Q6" s="1742"/>
      <c r="R6" s="1742"/>
      <c r="S6" s="1742"/>
      <c r="T6" s="1742"/>
    </row>
    <row r="7" spans="1:20" ht="14.4" thickBot="1">
      <c r="A7" s="2374" t="s">
        <v>124</v>
      </c>
      <c r="B7" s="2375"/>
      <c r="C7" s="2375"/>
      <c r="D7" s="2376"/>
      <c r="E7" s="2377"/>
      <c r="F7" s="2378" t="s">
        <v>1568</v>
      </c>
      <c r="G7" s="2378" t="s">
        <v>1431</v>
      </c>
      <c r="H7" s="2379" t="s">
        <v>1656</v>
      </c>
      <c r="I7" s="2380"/>
      <c r="J7" s="1750"/>
      <c r="K7" s="1748"/>
      <c r="L7" s="1749"/>
      <c r="M7" s="1749"/>
      <c r="N7" s="1742"/>
      <c r="O7" s="1742"/>
      <c r="P7" s="1742"/>
      <c r="Q7" s="1742"/>
      <c r="R7" s="1742"/>
      <c r="S7" s="1742"/>
      <c r="T7" s="1742"/>
    </row>
    <row r="8" spans="1:20" ht="14.4" thickBot="1">
      <c r="A8" s="2374" t="s">
        <v>1432</v>
      </c>
      <c r="B8" s="2375"/>
      <c r="C8" s="2375"/>
      <c r="D8" s="2381"/>
      <c r="E8" s="2382"/>
      <c r="F8" s="2378" t="s">
        <v>1569</v>
      </c>
      <c r="G8" s="2378"/>
      <c r="H8" s="2383"/>
      <c r="I8" s="2384"/>
      <c r="J8" s="1318"/>
      <c r="K8" s="1748"/>
      <c r="L8" s="1749"/>
      <c r="M8" s="1749"/>
      <c r="N8" s="1742"/>
      <c r="O8" s="1742"/>
      <c r="P8" s="1742"/>
      <c r="Q8" s="1742"/>
      <c r="R8" s="1742"/>
      <c r="S8" s="1742"/>
      <c r="T8" s="1742"/>
    </row>
    <row r="9" spans="1:20" ht="14.4" thickBot="1">
      <c r="A9" s="2374" t="s">
        <v>1433</v>
      </c>
      <c r="B9" s="2375"/>
      <c r="C9" s="2375"/>
      <c r="D9" s="2379"/>
      <c r="E9" s="2380"/>
      <c r="F9" s="1751"/>
      <c r="G9" s="1752"/>
      <c r="H9" s="2383"/>
      <c r="I9" s="2384"/>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394" t="s">
        <v>1682</v>
      </c>
      <c r="B11" s="2395"/>
      <c r="C11" s="2395"/>
      <c r="D11" s="2395"/>
      <c r="E11" s="2395"/>
      <c r="F11" s="2395"/>
      <c r="G11" s="2395"/>
      <c r="H11" s="2395"/>
      <c r="I11" s="2395"/>
      <c r="J11" s="2395"/>
      <c r="K11" s="2397"/>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406" t="s">
        <v>1684</v>
      </c>
      <c r="B13" s="2407"/>
      <c r="C13" s="2407"/>
      <c r="D13" s="2407"/>
      <c r="E13" s="2407"/>
      <c r="F13" s="2407"/>
      <c r="G13" s="2407"/>
      <c r="H13" s="2407"/>
      <c r="I13" s="2407"/>
      <c r="J13" s="2407"/>
      <c r="K13" s="2408"/>
      <c r="L13" s="1742"/>
      <c r="M13" s="1742"/>
      <c r="N13" s="1742"/>
      <c r="O13" s="1742"/>
      <c r="P13" s="1742"/>
      <c r="Q13" s="1742"/>
      <c r="R13" s="1742"/>
      <c r="S13" s="1742"/>
      <c r="T13" s="1742"/>
    </row>
    <row r="14" spans="1:20" ht="29.25" customHeight="1">
      <c r="A14" s="2409" t="s">
        <v>1686</v>
      </c>
      <c r="B14" s="2410"/>
      <c r="C14" s="2410"/>
      <c r="D14" s="2410"/>
      <c r="E14" s="2410"/>
      <c r="F14" s="2410"/>
      <c r="G14" s="2410"/>
      <c r="H14" s="2410"/>
      <c r="I14" s="2410"/>
      <c r="J14" s="2410"/>
      <c r="K14" s="2411"/>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1700</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1697</v>
      </c>
      <c r="C17" s="1756"/>
      <c r="D17" s="1762">
        <f>PJCApplicableTaxCreditPercentageAcquisitionBasis</f>
        <v>0</v>
      </c>
      <c r="E17" s="1320"/>
      <c r="F17" s="1763"/>
      <c r="G17" s="1763"/>
      <c r="H17" s="2405"/>
      <c r="I17" s="2405"/>
      <c r="J17" s="2405"/>
      <c r="K17" s="1748"/>
      <c r="L17" s="1749"/>
      <c r="M17" s="1749"/>
      <c r="N17" s="1742"/>
      <c r="O17" s="1742"/>
      <c r="P17" s="1742"/>
      <c r="Q17" s="1742"/>
      <c r="R17" s="1742"/>
      <c r="S17" s="1742"/>
      <c r="T17" s="1742"/>
    </row>
    <row r="18" spans="1:20" ht="24" customHeight="1">
      <c r="A18" s="1753"/>
      <c r="B18" s="1755" t="s">
        <v>1698</v>
      </c>
      <c r="C18" s="1756"/>
      <c r="D18" s="1762">
        <f>PJCApplicableTaxCreditPercentageRehabilitationBasis</f>
        <v>0</v>
      </c>
      <c r="E18" s="1320"/>
      <c r="F18" s="1763"/>
      <c r="G18" s="1763"/>
      <c r="H18" s="2405"/>
      <c r="I18" s="2405"/>
      <c r="J18" s="2405"/>
      <c r="K18" s="1748"/>
      <c r="L18" s="1749"/>
      <c r="M18" s="1749"/>
      <c r="N18" s="1742"/>
      <c r="O18" s="1742"/>
      <c r="P18" s="1742"/>
      <c r="Q18" s="1742"/>
      <c r="R18" s="1742"/>
      <c r="S18" s="1742"/>
      <c r="T18" s="1742"/>
    </row>
    <row r="19" spans="1:20" ht="24" customHeight="1">
      <c r="A19" s="1753"/>
      <c r="B19" s="1755" t="s">
        <v>1699</v>
      </c>
      <c r="C19" s="1756"/>
      <c r="D19" s="1762">
        <f>PJCApplicableTaxCreditPercentageNewConstructionBasis</f>
        <v>7.4700000000000003E-2</v>
      </c>
      <c r="E19" s="1320"/>
      <c r="F19" s="1763"/>
      <c r="G19" s="1763"/>
      <c r="H19" s="2405"/>
      <c r="I19" s="2405"/>
      <c r="J19" s="2405"/>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406" t="s">
        <v>1683</v>
      </c>
      <c r="B21" s="2407"/>
      <c r="C21" s="2407"/>
      <c r="D21" s="2407"/>
      <c r="E21" s="2407"/>
      <c r="F21" s="2407"/>
      <c r="G21" s="2407"/>
      <c r="H21" s="2407"/>
      <c r="I21" s="2407"/>
      <c r="J21" s="2407"/>
      <c r="K21" s="2408"/>
      <c r="L21" s="1742"/>
      <c r="M21" s="1742"/>
      <c r="N21" s="1742"/>
      <c r="O21" s="1742"/>
      <c r="P21" s="1742"/>
      <c r="Q21" s="1742"/>
      <c r="R21" s="1742"/>
      <c r="S21" s="1742"/>
      <c r="T21" s="1742"/>
    </row>
    <row r="22" spans="1:20" ht="42" customHeight="1">
      <c r="A22" s="2409" t="s">
        <v>1687</v>
      </c>
      <c r="B22" s="2410"/>
      <c r="C22" s="2410"/>
      <c r="D22" s="2410"/>
      <c r="E22" s="2410"/>
      <c r="F22" s="2410"/>
      <c r="G22" s="2410"/>
      <c r="H22" s="2410"/>
      <c r="I22" s="2410"/>
      <c r="J22" s="2410"/>
      <c r="K22" s="2411"/>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1689</v>
      </c>
      <c r="C24" s="1754"/>
      <c r="D24" s="1754"/>
      <c r="E24" s="1754" t="s">
        <v>1688</v>
      </c>
      <c r="F24" s="1754"/>
      <c r="G24" s="1754"/>
      <c r="H24" s="1754"/>
      <c r="I24" s="1754"/>
      <c r="J24" s="1754"/>
      <c r="K24" s="1748"/>
      <c r="L24" s="1749"/>
      <c r="M24" s="1749"/>
      <c r="N24" s="1742"/>
      <c r="O24" s="1742"/>
      <c r="P24" s="1742"/>
      <c r="Q24" s="1742"/>
      <c r="R24" s="1742"/>
      <c r="S24" s="1742"/>
      <c r="T24" s="1742"/>
    </row>
    <row r="25" spans="1:20">
      <c r="A25" s="1753"/>
      <c r="B25" s="2412" t="s">
        <v>2064</v>
      </c>
      <c r="C25" s="2413"/>
      <c r="D25" s="2414"/>
      <c r="E25" s="2412" t="s">
        <v>2065</v>
      </c>
      <c r="F25" s="2413"/>
      <c r="G25" s="2413"/>
      <c r="H25" s="2413"/>
      <c r="I25" s="2413"/>
      <c r="J25" s="2414"/>
      <c r="K25" s="1748"/>
      <c r="L25" s="1749"/>
      <c r="M25" s="1749"/>
      <c r="N25" s="1742"/>
      <c r="O25" s="1742"/>
      <c r="P25" s="1742"/>
      <c r="Q25" s="1742"/>
      <c r="R25" s="1742"/>
      <c r="S25" s="1742"/>
      <c r="T25" s="1742"/>
    </row>
    <row r="26" spans="1:20">
      <c r="A26" s="1753"/>
      <c r="B26" s="2412"/>
      <c r="C26" s="2413"/>
      <c r="D26" s="2414"/>
      <c r="E26" s="2412"/>
      <c r="F26" s="2413"/>
      <c r="G26" s="2413"/>
      <c r="H26" s="2413"/>
      <c r="I26" s="2413"/>
      <c r="J26" s="2414"/>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406" t="s">
        <v>1685</v>
      </c>
      <c r="B28" s="2407"/>
      <c r="C28" s="2407"/>
      <c r="D28" s="2407"/>
      <c r="E28" s="2407"/>
      <c r="F28" s="2407"/>
      <c r="G28" s="2407"/>
      <c r="H28" s="2407"/>
      <c r="I28" s="2407"/>
      <c r="J28" s="2407"/>
      <c r="K28" s="2408"/>
      <c r="L28" s="1742"/>
      <c r="M28" s="1742"/>
      <c r="N28" s="1742"/>
      <c r="O28" s="1742"/>
      <c r="P28" s="1742"/>
      <c r="Q28" s="1742"/>
      <c r="R28" s="1742"/>
      <c r="S28" s="1742"/>
      <c r="T28" s="1742"/>
    </row>
    <row r="29" spans="1:20" ht="41.25" customHeight="1">
      <c r="A29" s="2409" t="s">
        <v>1690</v>
      </c>
      <c r="B29" s="2410"/>
      <c r="C29" s="2410"/>
      <c r="D29" s="2410"/>
      <c r="E29" s="2410"/>
      <c r="F29" s="2410"/>
      <c r="G29" s="2410"/>
      <c r="H29" s="2410"/>
      <c r="I29" s="2410"/>
      <c r="J29" s="2410"/>
      <c r="K29" s="2411"/>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1691</v>
      </c>
      <c r="C31" s="1754"/>
      <c r="D31" s="1754"/>
      <c r="E31" s="1764" t="str">
        <f>PJCQualCensusTractY</f>
        <v>Yes</v>
      </c>
      <c r="F31" s="1754"/>
      <c r="G31" s="1754" t="str">
        <f>IF(OR(E31="yes",E32="yes",E33="yes"),"Project is Eligible","Project Is Not Eligible")</f>
        <v>Project is Eligible</v>
      </c>
      <c r="H31" s="1754"/>
      <c r="I31" s="1754"/>
      <c r="J31" s="1754"/>
      <c r="K31" s="1748"/>
      <c r="L31" s="1749"/>
      <c r="M31" s="1749"/>
      <c r="N31" s="1742"/>
      <c r="O31" s="1742"/>
      <c r="P31" s="1742"/>
      <c r="Q31" s="1742"/>
      <c r="R31" s="1742"/>
      <c r="S31" s="1742"/>
      <c r="T31" s="1742"/>
    </row>
    <row r="32" spans="1:20">
      <c r="A32" s="1753"/>
      <c r="B32" s="1754" t="s">
        <v>1692</v>
      </c>
      <c r="C32" s="1754"/>
      <c r="D32" s="1754"/>
      <c r="E32" s="1764"/>
      <c r="F32" s="1754"/>
      <c r="G32" s="1754" t="s">
        <v>1694</v>
      </c>
      <c r="H32" s="1754"/>
      <c r="I32" s="1322">
        <f>SUM('Housing Credit'!D42:F42)/SUM('Housing Credit'!D31:F31)</f>
        <v>1.3</v>
      </c>
      <c r="J32" s="1754"/>
      <c r="K32" s="1748"/>
      <c r="L32" s="1749"/>
      <c r="M32" s="1749"/>
      <c r="N32" s="1742"/>
      <c r="O32" s="1742"/>
      <c r="P32" s="1742"/>
      <c r="Q32" s="1742"/>
      <c r="R32" s="1742"/>
      <c r="S32" s="1742"/>
      <c r="T32" s="1742"/>
    </row>
    <row r="33" spans="1:24">
      <c r="A33" s="1753"/>
      <c r="B33" s="1754" t="s">
        <v>1693</v>
      </c>
      <c r="C33" s="1754"/>
      <c r="D33" s="1754"/>
      <c r="E33" s="1764"/>
      <c r="F33" s="1754"/>
      <c r="G33" s="1321" t="str">
        <f>IF(AND(I32&gt;1,G31="Project is Not Eligible"),"Application Does Not Meet the Requirement","Application Meets the Requirement")</f>
        <v>Application Meets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406" t="s">
        <v>1570</v>
      </c>
      <c r="B35" s="2407"/>
      <c r="C35" s="2407"/>
      <c r="D35" s="2407"/>
      <c r="E35" s="2407"/>
      <c r="F35" s="2407"/>
      <c r="G35" s="2407"/>
      <c r="H35" s="2407"/>
      <c r="I35" s="2407"/>
      <c r="J35" s="2407"/>
      <c r="K35" s="2408"/>
      <c r="L35" s="1742"/>
      <c r="M35" s="1742"/>
      <c r="N35" s="1742"/>
      <c r="O35" s="1742"/>
      <c r="P35" s="1742"/>
      <c r="Q35" s="1742"/>
      <c r="R35" s="1742"/>
      <c r="S35" s="1742"/>
      <c r="T35" s="1742"/>
    </row>
    <row r="36" spans="1:24" ht="14.4"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424"/>
      <c r="C37" s="2425"/>
      <c r="D37" s="2425"/>
      <c r="E37" s="2425"/>
      <c r="F37" s="2425"/>
      <c r="G37" s="2425"/>
      <c r="H37" s="2425"/>
      <c r="I37" s="2425"/>
      <c r="J37" s="2426"/>
      <c r="K37" s="1767"/>
      <c r="L37" s="1742"/>
      <c r="M37" s="1742"/>
      <c r="N37" s="1742"/>
      <c r="O37" s="1742"/>
      <c r="P37" s="1742"/>
      <c r="Q37" s="1742"/>
      <c r="R37" s="1742"/>
      <c r="S37" s="1742"/>
      <c r="T37" s="1742"/>
    </row>
    <row r="38" spans="1:24">
      <c r="A38" s="1765"/>
      <c r="B38" s="2427"/>
      <c r="C38" s="2428"/>
      <c r="D38" s="2428"/>
      <c r="E38" s="2428"/>
      <c r="F38" s="2428"/>
      <c r="G38" s="2428"/>
      <c r="H38" s="2428"/>
      <c r="I38" s="2428"/>
      <c r="J38" s="2429"/>
      <c r="K38" s="1767"/>
      <c r="L38" s="1742"/>
      <c r="M38" s="1742"/>
      <c r="N38" s="1742"/>
      <c r="O38" s="1742"/>
      <c r="P38" s="1742"/>
      <c r="Q38" s="1742"/>
      <c r="R38" s="1742"/>
      <c r="S38" s="1742"/>
      <c r="T38" s="1742"/>
    </row>
    <row r="39" spans="1:24">
      <c r="A39" s="1765"/>
      <c r="B39" s="2427"/>
      <c r="C39" s="2428"/>
      <c r="D39" s="2428"/>
      <c r="E39" s="2428"/>
      <c r="F39" s="2428"/>
      <c r="G39" s="2428"/>
      <c r="H39" s="2428"/>
      <c r="I39" s="2428"/>
      <c r="J39" s="2429"/>
      <c r="K39" s="1767"/>
      <c r="L39" s="1742"/>
      <c r="M39" s="1742"/>
      <c r="N39" s="1742"/>
      <c r="O39" s="1742"/>
      <c r="P39" s="1742"/>
      <c r="Q39" s="1742"/>
      <c r="R39" s="1742"/>
      <c r="S39" s="1742"/>
      <c r="T39" s="1742"/>
    </row>
    <row r="40" spans="1:24" ht="14.4" thickBot="1">
      <c r="A40" s="1765"/>
      <c r="B40" s="2430"/>
      <c r="C40" s="2431"/>
      <c r="D40" s="2431"/>
      <c r="E40" s="2431"/>
      <c r="F40" s="2431"/>
      <c r="G40" s="2431"/>
      <c r="H40" s="2431"/>
      <c r="I40" s="2431"/>
      <c r="J40" s="2432"/>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394" t="s">
        <v>1695</v>
      </c>
      <c r="B42" s="2395"/>
      <c r="C42" s="2395"/>
      <c r="D42" s="2395"/>
      <c r="E42" s="2395"/>
      <c r="F42" s="2395"/>
      <c r="G42" s="2395"/>
      <c r="H42" s="2395"/>
      <c r="I42" s="2395"/>
      <c r="J42" s="2395"/>
      <c r="K42" s="2397"/>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406" t="s">
        <v>1696</v>
      </c>
      <c r="B44" s="2407"/>
      <c r="C44" s="2407"/>
      <c r="D44" s="2407"/>
      <c r="E44" s="2407"/>
      <c r="F44" s="2407"/>
      <c r="G44" s="2407"/>
      <c r="H44" s="2407"/>
      <c r="I44" s="2407"/>
      <c r="J44" s="2407"/>
      <c r="K44" s="2408"/>
      <c r="L44" s="1749"/>
      <c r="M44" s="1749"/>
      <c r="N44" s="1742"/>
      <c r="O44" s="1742"/>
      <c r="P44" s="1742"/>
      <c r="Q44" s="1742"/>
      <c r="R44" s="1742"/>
      <c r="S44" s="1742"/>
      <c r="T44" s="1742"/>
    </row>
    <row r="45" spans="1:24" ht="45.75" customHeight="1">
      <c r="A45" s="2415" t="s">
        <v>1705</v>
      </c>
      <c r="B45" s="2416"/>
      <c r="C45" s="2416"/>
      <c r="D45" s="2416"/>
      <c r="E45" s="2416"/>
      <c r="F45" s="2416"/>
      <c r="G45" s="2416"/>
      <c r="H45" s="2416"/>
      <c r="I45" s="2416"/>
      <c r="J45" s="2416"/>
      <c r="K45" s="2417"/>
      <c r="L45" s="1749"/>
      <c r="M45" s="1749"/>
      <c r="N45" s="1742"/>
      <c r="O45" s="1742"/>
      <c r="P45" s="1742"/>
      <c r="Q45" s="1742"/>
      <c r="R45" s="1742"/>
      <c r="S45" s="1742"/>
      <c r="T45" s="1742"/>
    </row>
    <row r="46" spans="1:24" s="1323" customFormat="1">
      <c r="A46" s="1775"/>
      <c r="B46" s="1776" t="s">
        <v>1701</v>
      </c>
      <c r="C46" s="1777"/>
      <c r="D46" s="1778"/>
      <c r="E46" s="1779"/>
      <c r="F46" s="1780" t="s">
        <v>1702</v>
      </c>
      <c r="G46" s="1781" t="s">
        <v>1703</v>
      </c>
      <c r="H46" s="1782" t="s">
        <v>1704</v>
      </c>
      <c r="I46" s="1781" t="s">
        <v>2066</v>
      </c>
      <c r="J46" s="1782" t="s">
        <v>1704</v>
      </c>
      <c r="K46" s="1783"/>
      <c r="L46" s="1749" t="s">
        <v>1710</v>
      </c>
      <c r="M46" s="1747"/>
      <c r="N46" s="1784"/>
      <c r="O46" s="1784"/>
      <c r="P46" s="1784"/>
      <c r="Q46" s="1784"/>
      <c r="R46" s="1784"/>
      <c r="S46" s="1784"/>
      <c r="T46" s="1784"/>
      <c r="U46" s="1475"/>
      <c r="V46" s="1475"/>
      <c r="W46" s="1475"/>
      <c r="X46" s="1475"/>
    </row>
    <row r="47" spans="1:24">
      <c r="A47" s="1785"/>
      <c r="B47" s="2418" t="str">
        <f>'Housing Credit'!D68</f>
        <v>OCCH</v>
      </c>
      <c r="C47" s="2419"/>
      <c r="D47" s="2419"/>
      <c r="E47" s="2419"/>
      <c r="F47" s="1786">
        <f>PJCHousingCreditNetEquityFactor</f>
        <v>0.93482088148754816</v>
      </c>
      <c r="G47" s="1786"/>
      <c r="H47" s="1786">
        <f>F47-G47</f>
        <v>0.93482088148754816</v>
      </c>
      <c r="I47" s="1786"/>
      <c r="J47" s="1786">
        <f>F47-I47</f>
        <v>0.93482088148754816</v>
      </c>
      <c r="K47" s="1787"/>
      <c r="L47" s="1749" t="s">
        <v>1707</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406" t="s">
        <v>1706</v>
      </c>
      <c r="B49" s="2407"/>
      <c r="C49" s="2407"/>
      <c r="D49" s="2407"/>
      <c r="E49" s="2407"/>
      <c r="F49" s="2407"/>
      <c r="G49" s="2407"/>
      <c r="H49" s="2407"/>
      <c r="I49" s="2407"/>
      <c r="J49" s="2407"/>
      <c r="K49" s="2408"/>
      <c r="L49" s="1749"/>
      <c r="M49" s="1749"/>
      <c r="N49" s="1742"/>
      <c r="O49" s="1742"/>
      <c r="P49" s="1742"/>
      <c r="Q49" s="1742"/>
      <c r="R49" s="1742"/>
      <c r="S49" s="1742"/>
      <c r="T49" s="1742"/>
    </row>
    <row r="50" spans="1:24" s="1325" customFormat="1">
      <c r="A50" s="2420" t="s">
        <v>2067</v>
      </c>
      <c r="B50" s="2421"/>
      <c r="C50" s="2421"/>
      <c r="D50" s="2421"/>
      <c r="E50" s="2421"/>
      <c r="F50" s="2421"/>
      <c r="G50" s="2421"/>
      <c r="H50" s="2421"/>
      <c r="I50" s="2421"/>
      <c r="J50" s="2421"/>
      <c r="K50" s="2422"/>
      <c r="L50" s="1749" t="s">
        <v>2068</v>
      </c>
      <c r="M50" s="1749"/>
      <c r="N50" s="1742"/>
      <c r="O50" s="1742"/>
      <c r="P50" s="1742"/>
      <c r="Q50" s="1742"/>
      <c r="R50" s="1742"/>
      <c r="S50" s="1742"/>
      <c r="T50" s="1742"/>
      <c r="U50" s="1476"/>
      <c r="V50" s="1476"/>
      <c r="W50" s="1476"/>
      <c r="X50" s="1476"/>
    </row>
    <row r="51" spans="1:24" s="1325" customFormat="1">
      <c r="A51" s="1793"/>
      <c r="B51" s="1794" t="s">
        <v>2069</v>
      </c>
      <c r="C51" s="1794"/>
      <c r="D51" s="1795"/>
      <c r="E51" s="2423"/>
      <c r="F51" s="2423"/>
      <c r="G51" s="2423"/>
      <c r="H51" s="2423"/>
      <c r="I51" s="2423"/>
      <c r="J51" s="2423"/>
      <c r="K51" s="1787"/>
      <c r="L51" s="1749" t="s">
        <v>1717</v>
      </c>
      <c r="M51" s="1749"/>
      <c r="N51" s="1742"/>
      <c r="O51" s="1742"/>
      <c r="P51" s="1742"/>
      <c r="Q51" s="1742"/>
      <c r="R51" s="1742"/>
      <c r="S51" s="1742"/>
      <c r="T51" s="1742"/>
      <c r="U51" s="1476"/>
      <c r="V51" s="1476"/>
      <c r="W51" s="1476"/>
      <c r="X51" s="1476"/>
    </row>
    <row r="52" spans="1:24" s="1325" customFormat="1">
      <c r="A52" s="1796"/>
      <c r="B52" s="1797"/>
      <c r="C52" s="1797"/>
      <c r="D52" s="1797"/>
      <c r="E52" s="1797"/>
      <c r="F52" s="1797"/>
      <c r="G52" s="1797"/>
      <c r="H52" s="1797"/>
      <c r="I52" s="1481"/>
      <c r="J52" s="1797"/>
      <c r="K52" s="1767"/>
      <c r="L52" s="1749"/>
      <c r="M52" s="1749"/>
      <c r="N52" s="1742"/>
      <c r="O52" s="1742"/>
      <c r="P52" s="1742"/>
      <c r="Q52" s="1742"/>
      <c r="R52" s="1742"/>
      <c r="S52" s="1742"/>
      <c r="T52" s="1742"/>
      <c r="U52" s="1476"/>
      <c r="V52" s="1476"/>
      <c r="W52" s="1476"/>
      <c r="X52" s="1476"/>
    </row>
    <row r="53" spans="1:24" s="1325" customFormat="1">
      <c r="A53" s="2420" t="s">
        <v>2070</v>
      </c>
      <c r="B53" s="2421"/>
      <c r="C53" s="2421"/>
      <c r="D53" s="2421"/>
      <c r="E53" s="2421"/>
      <c r="F53" s="2421"/>
      <c r="G53" s="2421"/>
      <c r="H53" s="2421"/>
      <c r="I53" s="2421"/>
      <c r="J53" s="2421"/>
      <c r="K53" s="2422"/>
      <c r="L53" s="1749"/>
      <c r="M53" s="1749"/>
      <c r="N53" s="1742"/>
      <c r="O53" s="1742"/>
      <c r="P53" s="1742"/>
      <c r="Q53" s="1742"/>
      <c r="R53" s="1742"/>
      <c r="S53" s="1742"/>
      <c r="T53" s="1742"/>
      <c r="U53" s="1476"/>
      <c r="V53" s="1476"/>
      <c r="W53" s="1476"/>
      <c r="X53" s="1476"/>
    </row>
    <row r="54" spans="1:24" ht="19.5" customHeight="1">
      <c r="A54" s="1798"/>
      <c r="B54" s="1799" t="s">
        <v>1716</v>
      </c>
      <c r="C54" s="1799"/>
      <c r="D54" s="1800"/>
      <c r="E54" s="1324"/>
      <c r="F54" s="2410"/>
      <c r="G54" s="2410"/>
      <c r="H54" s="2410"/>
      <c r="I54" s="2410"/>
      <c r="J54" s="2410"/>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1"/>
      <c r="J55" s="1797"/>
      <c r="K55" s="1767"/>
      <c r="L55" s="1749"/>
      <c r="M55" s="1749"/>
      <c r="N55" s="1742"/>
      <c r="O55" s="1742"/>
      <c r="P55" s="1742"/>
      <c r="Q55" s="1742"/>
      <c r="R55" s="1742"/>
      <c r="S55" s="1742"/>
      <c r="T55" s="1742"/>
      <c r="U55" s="1476"/>
      <c r="V55" s="1476"/>
      <c r="W55" s="1476"/>
      <c r="X55" s="1476"/>
    </row>
    <row r="56" spans="1:24">
      <c r="A56" s="2406" t="s">
        <v>1598</v>
      </c>
      <c r="B56" s="2407"/>
      <c r="C56" s="2407"/>
      <c r="D56" s="2407"/>
      <c r="E56" s="2407"/>
      <c r="F56" s="2407"/>
      <c r="G56" s="2407"/>
      <c r="H56" s="2407"/>
      <c r="I56" s="2407"/>
      <c r="J56" s="2407"/>
      <c r="K56" s="2408"/>
      <c r="L56" s="1742"/>
      <c r="M56" s="1742"/>
      <c r="N56" s="1742"/>
      <c r="O56" s="1742"/>
      <c r="P56" s="1742"/>
      <c r="Q56" s="1742"/>
      <c r="R56" s="1742"/>
      <c r="S56" s="1742"/>
      <c r="T56" s="1742"/>
    </row>
    <row r="57" spans="1:24" ht="14.4"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424"/>
      <c r="C58" s="2425"/>
      <c r="D58" s="2425"/>
      <c r="E58" s="2425"/>
      <c r="F58" s="2425"/>
      <c r="G58" s="2425"/>
      <c r="H58" s="2425"/>
      <c r="I58" s="2425"/>
      <c r="J58" s="2426"/>
      <c r="K58" s="1767"/>
      <c r="L58" s="1742"/>
      <c r="M58" s="1742"/>
      <c r="N58" s="1742"/>
      <c r="O58" s="1742"/>
      <c r="P58" s="1742"/>
      <c r="Q58" s="1742"/>
      <c r="R58" s="1742"/>
      <c r="S58" s="1742"/>
      <c r="T58" s="1742"/>
    </row>
    <row r="59" spans="1:24">
      <c r="A59" s="1765"/>
      <c r="B59" s="2427"/>
      <c r="C59" s="2428"/>
      <c r="D59" s="2428"/>
      <c r="E59" s="2428"/>
      <c r="F59" s="2428"/>
      <c r="G59" s="2428"/>
      <c r="H59" s="2428"/>
      <c r="I59" s="2428"/>
      <c r="J59" s="2429"/>
      <c r="K59" s="1767"/>
      <c r="L59" s="1742"/>
      <c r="M59" s="1742"/>
      <c r="O59" s="1742"/>
      <c r="P59" s="1742"/>
      <c r="Q59" s="1742"/>
      <c r="R59" s="1742"/>
      <c r="S59" s="1742"/>
      <c r="T59" s="1742"/>
    </row>
    <row r="60" spans="1:24" ht="14.4" thickBot="1">
      <c r="A60" s="1765"/>
      <c r="B60" s="2430"/>
      <c r="C60" s="2431"/>
      <c r="D60" s="2431"/>
      <c r="E60" s="2431"/>
      <c r="F60" s="2431"/>
      <c r="G60" s="2431"/>
      <c r="H60" s="2431"/>
      <c r="I60" s="2431"/>
      <c r="J60" s="2432"/>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94" t="s">
        <v>1708</v>
      </c>
      <c r="B62" s="2395"/>
      <c r="C62" s="2395"/>
      <c r="D62" s="2395"/>
      <c r="E62" s="2395"/>
      <c r="F62" s="2395"/>
      <c r="G62" s="2395"/>
      <c r="H62" s="2395"/>
      <c r="I62" s="2395"/>
      <c r="J62" s="2395"/>
      <c r="K62" s="2397"/>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406" t="s">
        <v>1713</v>
      </c>
      <c r="B64" s="2407"/>
      <c r="C64" s="2407"/>
      <c r="D64" s="2407"/>
      <c r="E64" s="2407"/>
      <c r="F64" s="2407"/>
      <c r="G64" s="2407"/>
      <c r="H64" s="2407"/>
      <c r="I64" s="2407"/>
      <c r="J64" s="2407"/>
      <c r="K64" s="2408"/>
      <c r="L64" s="1803"/>
      <c r="M64" s="1803"/>
      <c r="N64" s="1742"/>
      <c r="O64" s="1742"/>
      <c r="P64" s="1742"/>
      <c r="Q64" s="1742"/>
      <c r="R64" s="1742"/>
      <c r="S64" s="1742"/>
      <c r="T64" s="1742"/>
    </row>
    <row r="65" spans="1:24">
      <c r="A65" s="2409" t="s">
        <v>1709</v>
      </c>
      <c r="B65" s="2410"/>
      <c r="C65" s="2410"/>
      <c r="D65" s="2410"/>
      <c r="E65" s="2410"/>
      <c r="F65" s="2410"/>
      <c r="G65" s="2410"/>
      <c r="H65" s="2410"/>
      <c r="I65" s="2410"/>
      <c r="J65" s="2410"/>
      <c r="K65" s="2411"/>
      <c r="L65" s="1474" t="s">
        <v>1711</v>
      </c>
      <c r="M65" s="1742"/>
      <c r="N65" s="1742"/>
      <c r="O65" s="1742"/>
      <c r="P65" s="1742"/>
      <c r="Q65" s="1742"/>
      <c r="R65" s="1742"/>
      <c r="S65" s="1742"/>
      <c r="T65" s="1742"/>
    </row>
    <row r="66" spans="1:24">
      <c r="A66" s="1768"/>
      <c r="B66" s="1770" t="s">
        <v>2069</v>
      </c>
      <c r="C66" s="1770"/>
      <c r="D66" s="1771"/>
      <c r="E66" s="2392"/>
      <c r="F66" s="2392"/>
      <c r="G66" s="2392"/>
      <c r="H66" s="2392"/>
      <c r="I66" s="2392" t="str">
        <f>IF(E66=L66,"See Comments Below","  ")</f>
        <v xml:space="preserve">  </v>
      </c>
      <c r="J66" s="2392"/>
      <c r="K66" s="1774"/>
      <c r="L66" s="1474" t="s">
        <v>1712</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406" t="s">
        <v>1714</v>
      </c>
      <c r="B68" s="2407"/>
      <c r="C68" s="2407"/>
      <c r="D68" s="2407"/>
      <c r="E68" s="2407"/>
      <c r="F68" s="2407"/>
      <c r="G68" s="2407"/>
      <c r="H68" s="2407"/>
      <c r="I68" s="2407"/>
      <c r="J68" s="2407"/>
      <c r="K68" s="2408"/>
      <c r="L68" s="1742"/>
      <c r="M68" s="1742"/>
      <c r="N68" s="1742"/>
      <c r="O68" s="1742"/>
      <c r="P68" s="1742"/>
      <c r="Q68" s="1742"/>
      <c r="R68" s="1742"/>
      <c r="S68" s="1742"/>
      <c r="T68" s="1742"/>
    </row>
    <row r="69" spans="1:24" s="1325" customFormat="1" ht="14.4"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6"/>
      <c r="V69" s="1476"/>
      <c r="W69" s="1476"/>
      <c r="X69" s="1476"/>
    </row>
    <row r="70" spans="1:24" s="1325" customFormat="1" ht="14.4" thickBot="1">
      <c r="A70" s="1805"/>
      <c r="B70" s="1809" t="s">
        <v>1571</v>
      </c>
      <c r="C70" s="1806"/>
      <c r="D70" s="1806"/>
      <c r="E70" s="1326">
        <f>Budget!G227</f>
        <v>10523339</v>
      </c>
      <c r="F70" s="1327"/>
      <c r="G70" s="1789" t="str">
        <f>IF(E71=E70,"Sources and Uses Match", "Sources and Uses Do Not Match")</f>
        <v>Sources and Uses Match</v>
      </c>
      <c r="H70" s="1807"/>
      <c r="I70" s="1807"/>
      <c r="J70" s="1807"/>
      <c r="K70" s="1808"/>
      <c r="L70" s="1749" t="s">
        <v>1658</v>
      </c>
      <c r="M70" s="1749"/>
      <c r="N70" s="1742"/>
      <c r="O70" s="1742"/>
      <c r="P70" s="1742"/>
      <c r="Q70" s="1742"/>
      <c r="R70" s="1742"/>
      <c r="S70" s="1742"/>
      <c r="T70" s="1742"/>
      <c r="U70" s="1476"/>
      <c r="V70" s="1476"/>
      <c r="W70" s="1476"/>
      <c r="X70" s="1476"/>
    </row>
    <row r="71" spans="1:24" s="1325" customFormat="1" ht="14.4" thickBot="1">
      <c r="A71" s="1805"/>
      <c r="B71" s="1809" t="s">
        <v>1572</v>
      </c>
      <c r="C71" s="1806"/>
      <c r="D71" s="1806"/>
      <c r="E71" s="1326">
        <f>Budget!E314</f>
        <v>10523339</v>
      </c>
      <c r="F71" s="1327"/>
      <c r="G71" s="1810" t="s">
        <v>1573</v>
      </c>
      <c r="H71" s="1326">
        <f>E70-E71</f>
        <v>0</v>
      </c>
      <c r="I71" s="1807"/>
      <c r="J71" s="1807"/>
      <c r="K71" s="1808"/>
      <c r="L71" s="1749" t="s">
        <v>1659</v>
      </c>
      <c r="M71" s="1749"/>
      <c r="N71" s="1742"/>
      <c r="O71" s="1742"/>
      <c r="P71" s="1742"/>
      <c r="Q71" s="1742"/>
      <c r="R71" s="1742"/>
      <c r="S71" s="1742"/>
      <c r="T71" s="1742"/>
      <c r="U71" s="1476"/>
      <c r="V71" s="1476"/>
      <c r="W71" s="1476"/>
      <c r="X71" s="1476"/>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6"/>
      <c r="V72" s="1476"/>
      <c r="W72" s="1476"/>
      <c r="X72" s="1476"/>
    </row>
    <row r="73" spans="1:24">
      <c r="A73" s="2406" t="s">
        <v>1715</v>
      </c>
      <c r="B73" s="2407"/>
      <c r="C73" s="2407"/>
      <c r="D73" s="2407"/>
      <c r="E73" s="2407"/>
      <c r="F73" s="2407"/>
      <c r="G73" s="2407"/>
      <c r="H73" s="2407"/>
      <c r="I73" s="2407"/>
      <c r="J73" s="2407"/>
      <c r="K73" s="2408"/>
      <c r="L73" s="1803"/>
      <c r="M73" s="1803"/>
      <c r="N73" s="1742"/>
      <c r="O73" s="1742"/>
      <c r="P73" s="1742"/>
      <c r="Q73" s="1742"/>
      <c r="R73" s="1742"/>
      <c r="S73" s="1742"/>
      <c r="T73" s="1742"/>
    </row>
    <row r="74" spans="1:24" ht="47.25" customHeight="1">
      <c r="A74" s="2409" t="s">
        <v>1863</v>
      </c>
      <c r="B74" s="2410"/>
      <c r="C74" s="2410"/>
      <c r="D74" s="2410"/>
      <c r="E74" s="2410"/>
      <c r="F74" s="2410"/>
      <c r="G74" s="2410"/>
      <c r="H74" s="2410"/>
      <c r="I74" s="2410"/>
      <c r="J74" s="2410"/>
      <c r="K74" s="2411"/>
      <c r="L74" s="1749"/>
      <c r="M74" s="1749"/>
      <c r="N74" s="1742"/>
      <c r="O74" s="1742"/>
      <c r="P74" s="1742"/>
      <c r="Q74" s="1742"/>
      <c r="R74" s="1742"/>
      <c r="S74" s="1742"/>
      <c r="T74" s="1742"/>
    </row>
    <row r="75" spans="1:24">
      <c r="A75" s="1785"/>
      <c r="B75" s="1791"/>
      <c r="C75" s="1811" t="s">
        <v>1671</v>
      </c>
      <c r="D75" s="1328">
        <f>Budget!B30</f>
        <v>53</v>
      </c>
      <c r="E75" s="1811" t="s">
        <v>1574</v>
      </c>
      <c r="F75" s="1328">
        <f>SUMPRODUCT(Budget!B10:B29,Budget!C10:C29)</f>
        <v>84</v>
      </c>
      <c r="G75" s="1811" t="s">
        <v>1575</v>
      </c>
      <c r="H75" s="1812">
        <f>'Project Information'!E438</f>
        <v>61220</v>
      </c>
      <c r="I75" s="1792"/>
      <c r="J75" s="1792"/>
      <c r="K75" s="1787"/>
      <c r="L75" s="1749"/>
      <c r="M75" s="1749"/>
      <c r="N75" s="1742"/>
      <c r="O75" s="1742"/>
      <c r="P75" s="1742"/>
      <c r="Q75" s="1742"/>
      <c r="R75" s="1742"/>
      <c r="S75" s="1742"/>
      <c r="T75" s="1742"/>
    </row>
    <row r="76" spans="1:24">
      <c r="A76" s="1329"/>
      <c r="B76" s="1813" t="s">
        <v>1670</v>
      </c>
      <c r="C76" s="1790"/>
      <c r="D76" s="1790"/>
      <c r="E76" s="1320"/>
      <c r="F76" s="1814"/>
      <c r="G76" s="1814"/>
      <c r="H76" s="1814"/>
      <c r="I76" s="1792"/>
      <c r="J76" s="1792"/>
      <c r="K76" s="1787"/>
      <c r="L76" s="1749"/>
      <c r="M76" s="1749"/>
      <c r="N76" s="1742"/>
      <c r="O76" s="1742"/>
      <c r="P76" s="1742"/>
      <c r="Q76" s="1742"/>
      <c r="R76" s="1742"/>
      <c r="S76" s="1742"/>
      <c r="T76" s="1742"/>
    </row>
    <row r="77" spans="1:24" ht="28.2" thickBot="1">
      <c r="A77" s="1785"/>
      <c r="B77" s="1554" t="s">
        <v>1862</v>
      </c>
      <c r="C77" s="1320"/>
      <c r="D77" s="1811" t="s">
        <v>1435</v>
      </c>
      <c r="E77" s="1815" t="s">
        <v>1436</v>
      </c>
      <c r="F77" s="1815" t="s">
        <v>1660</v>
      </c>
      <c r="G77" s="1815" t="s">
        <v>1663</v>
      </c>
      <c r="H77" s="1815" t="s">
        <v>1661</v>
      </c>
      <c r="I77" s="1815" t="s">
        <v>1662</v>
      </c>
      <c r="J77" s="1815" t="s">
        <v>1672</v>
      </c>
      <c r="K77" s="1787"/>
      <c r="L77" s="1749"/>
      <c r="P77" s="1742"/>
      <c r="Q77" s="1742"/>
      <c r="R77" s="1742"/>
      <c r="S77" s="1742"/>
      <c r="T77" s="1742"/>
    </row>
    <row r="78" spans="1:24" ht="15" thickTop="1" thickBot="1">
      <c r="A78" s="1785"/>
      <c r="B78" s="1320"/>
      <c r="C78" s="1816" t="s">
        <v>104</v>
      </c>
      <c r="D78" s="1330">
        <f>SUM(Budget!E255:F258)</f>
        <v>1</v>
      </c>
      <c r="E78" s="1331">
        <f>D78/$D$75</f>
        <v>1.8867924528301886E-2</v>
      </c>
      <c r="F78" s="1817"/>
      <c r="G78" s="1818"/>
      <c r="H78" s="1331">
        <f>D78/$F$75</f>
        <v>1.1904761904761904E-2</v>
      </c>
      <c r="I78" s="1817"/>
      <c r="J78" s="1725"/>
      <c r="K78" s="1787"/>
      <c r="L78" s="1749"/>
      <c r="P78" s="1742"/>
      <c r="Q78" s="1742"/>
      <c r="R78" s="1742"/>
      <c r="S78" s="1742"/>
      <c r="T78" s="1742"/>
    </row>
    <row r="79" spans="1:24" ht="14.4" thickBot="1">
      <c r="A79" s="1785"/>
      <c r="B79" s="1320"/>
      <c r="C79" s="1816" t="s">
        <v>1576</v>
      </c>
      <c r="D79" s="1330">
        <f>SUM(Budget!E260:F267)</f>
        <v>353312</v>
      </c>
      <c r="E79" s="1332">
        <f t="shared" ref="E79:E85" si="0">D79/$D$75</f>
        <v>6666.2641509433961</v>
      </c>
      <c r="F79" s="1819"/>
      <c r="G79" s="1820"/>
      <c r="H79" s="1332">
        <f t="shared" ref="H79:H85" si="1">D79/$F$75</f>
        <v>4206.0952380952385</v>
      </c>
      <c r="I79" s="1819"/>
      <c r="J79" s="1726"/>
      <c r="K79" s="1787"/>
      <c r="L79" s="1749"/>
      <c r="P79" s="1742"/>
      <c r="Q79" s="1742"/>
      <c r="R79" s="1742"/>
      <c r="S79" s="1742"/>
      <c r="T79" s="1742"/>
    </row>
    <row r="80" spans="1:24" ht="14.4" thickBot="1">
      <c r="A80" s="1785"/>
      <c r="B80" s="1320"/>
      <c r="C80" s="1816" t="s">
        <v>1490</v>
      </c>
      <c r="D80" s="1330">
        <f>SUM(Budget!E269:F272)</f>
        <v>454500</v>
      </c>
      <c r="E80" s="1332">
        <f t="shared" si="0"/>
        <v>8575.4716981132078</v>
      </c>
      <c r="F80" s="1819"/>
      <c r="G80" s="1820"/>
      <c r="H80" s="1332">
        <f t="shared" si="1"/>
        <v>5410.7142857142853</v>
      </c>
      <c r="I80" s="1819"/>
      <c r="J80" s="1726"/>
      <c r="K80" s="1787"/>
      <c r="L80" s="1749"/>
      <c r="P80" s="1742"/>
      <c r="Q80" s="1742"/>
      <c r="R80" s="1742"/>
      <c r="S80" s="1742"/>
      <c r="T80" s="1742"/>
    </row>
    <row r="81" spans="1:24" ht="14.4" thickBot="1">
      <c r="A81" s="1785"/>
      <c r="B81" s="1320"/>
      <c r="C81" s="1816" t="s">
        <v>1437</v>
      </c>
      <c r="D81" s="1330">
        <f>SUM(Budget!E274:F286)</f>
        <v>7631352</v>
      </c>
      <c r="E81" s="1332">
        <f t="shared" si="0"/>
        <v>143987.77358490566</v>
      </c>
      <c r="F81" s="1819"/>
      <c r="G81" s="1820"/>
      <c r="H81" s="1332">
        <f t="shared" si="1"/>
        <v>90849.428571428565</v>
      </c>
      <c r="I81" s="1819"/>
      <c r="J81" s="1726"/>
      <c r="K81" s="1787"/>
      <c r="L81" s="1749"/>
      <c r="P81" s="1742"/>
      <c r="Q81" s="1742"/>
      <c r="R81" s="1742"/>
      <c r="S81" s="1742"/>
      <c r="T81" s="1742"/>
    </row>
    <row r="82" spans="1:24" ht="14.4" thickBot="1">
      <c r="A82" s="1785"/>
      <c r="B82" s="1320"/>
      <c r="C82" s="1816" t="s">
        <v>1577</v>
      </c>
      <c r="D82" s="1330">
        <f>SUM(Budget!E288:F295)</f>
        <v>408643</v>
      </c>
      <c r="E82" s="1332">
        <f t="shared" si="0"/>
        <v>7710.2452830188677</v>
      </c>
      <c r="F82" s="1819"/>
      <c r="G82" s="1820"/>
      <c r="H82" s="1332">
        <f t="shared" si="1"/>
        <v>4864.7976190476193</v>
      </c>
      <c r="I82" s="1819"/>
      <c r="J82" s="1726"/>
      <c r="K82" s="1787"/>
      <c r="L82" s="1749"/>
      <c r="P82" s="1742"/>
      <c r="Q82" s="1742"/>
      <c r="R82" s="1742"/>
      <c r="S82" s="1742"/>
      <c r="T82" s="1742"/>
    </row>
    <row r="83" spans="1:24" ht="14.4" thickBot="1">
      <c r="A83" s="1785"/>
      <c r="B83" s="1320"/>
      <c r="C83" s="1816" t="s">
        <v>1485</v>
      </c>
      <c r="D83" s="1330">
        <f>SUM(Budget!E297:F304)</f>
        <v>1443324</v>
      </c>
      <c r="E83" s="1332">
        <f t="shared" si="0"/>
        <v>27232.528301886792</v>
      </c>
      <c r="F83" s="1819"/>
      <c r="G83" s="1820"/>
      <c r="H83" s="1332">
        <f t="shared" si="1"/>
        <v>17182.428571428572</v>
      </c>
      <c r="I83" s="1819"/>
      <c r="J83" s="1726"/>
      <c r="K83" s="1787"/>
      <c r="L83" s="1749"/>
      <c r="P83" s="1742"/>
      <c r="Q83" s="1742"/>
      <c r="R83" s="1742"/>
      <c r="S83" s="1742"/>
      <c r="T83" s="1742"/>
    </row>
    <row r="84" spans="1:24" ht="14.4" thickBot="1">
      <c r="A84" s="1785"/>
      <c r="B84" s="1320"/>
      <c r="C84" s="1816" t="s">
        <v>1578</v>
      </c>
      <c r="D84" s="1330">
        <f>SUM(Budget!E306:F309)</f>
        <v>109100</v>
      </c>
      <c r="E84" s="1332">
        <f t="shared" si="0"/>
        <v>2058.4905660377358</v>
      </c>
      <c r="F84" s="1819"/>
      <c r="G84" s="1820"/>
      <c r="H84" s="1332">
        <f t="shared" si="1"/>
        <v>1298.8095238095239</v>
      </c>
      <c r="I84" s="1819"/>
      <c r="J84" s="1726"/>
      <c r="K84" s="1787"/>
      <c r="L84" s="1749"/>
      <c r="P84" s="1742"/>
      <c r="Q84" s="1742"/>
      <c r="R84" s="1742"/>
      <c r="S84" s="1742"/>
      <c r="T84" s="1742"/>
    </row>
    <row r="85" spans="1:24" ht="14.4" thickBot="1">
      <c r="A85" s="1785"/>
      <c r="B85" s="1320"/>
      <c r="C85" s="1816" t="s">
        <v>1494</v>
      </c>
      <c r="D85" s="1330">
        <f>SUM(Budget!E311:F313)</f>
        <v>123107</v>
      </c>
      <c r="E85" s="1332">
        <f t="shared" si="0"/>
        <v>2322.7735849056603</v>
      </c>
      <c r="F85" s="1819"/>
      <c r="G85" s="1820"/>
      <c r="H85" s="1332">
        <f t="shared" si="1"/>
        <v>1465.5595238095239</v>
      </c>
      <c r="I85" s="1819"/>
      <c r="J85" s="1726"/>
      <c r="K85" s="1787"/>
      <c r="L85" s="1749"/>
      <c r="P85" s="1742"/>
      <c r="Q85" s="1742"/>
      <c r="R85" s="1742"/>
      <c r="S85" s="1742"/>
      <c r="T85" s="1742"/>
    </row>
    <row r="86" spans="1:24" s="1323" customFormat="1" ht="14.4" thickBot="1">
      <c r="A86" s="1775"/>
      <c r="B86" s="1321"/>
      <c r="C86" s="1821" t="s">
        <v>123</v>
      </c>
      <c r="D86" s="1333">
        <f t="shared" ref="D86:J86" si="2">SUM(D78:D85)</f>
        <v>10523339</v>
      </c>
      <c r="E86" s="1334">
        <f t="shared" si="2"/>
        <v>198553.56603773587</v>
      </c>
      <c r="F86" s="1335">
        <f t="shared" si="2"/>
        <v>0</v>
      </c>
      <c r="G86" s="1336">
        <f t="shared" si="2"/>
        <v>0</v>
      </c>
      <c r="H86" s="1334">
        <f t="shared" si="2"/>
        <v>125277.84523809524</v>
      </c>
      <c r="I86" s="1335">
        <f t="shared" si="2"/>
        <v>0</v>
      </c>
      <c r="J86" s="1727">
        <f t="shared" si="2"/>
        <v>0</v>
      </c>
      <c r="K86" s="1783"/>
      <c r="L86" s="1747"/>
      <c r="M86" s="1475"/>
      <c r="N86" s="1475"/>
      <c r="O86" s="1475"/>
      <c r="P86" s="1784"/>
      <c r="Q86" s="1784"/>
      <c r="R86" s="1784"/>
      <c r="S86" s="1784"/>
      <c r="T86" s="1784"/>
      <c r="U86" s="1475"/>
      <c r="V86" s="1475"/>
      <c r="W86" s="1475"/>
      <c r="X86" s="1475"/>
    </row>
    <row r="87" spans="1:24">
      <c r="A87" s="1329"/>
      <c r="B87" s="1813" t="s">
        <v>1673</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4.4" thickBot="1">
      <c r="A88" s="1775"/>
      <c r="B88" s="1321"/>
      <c r="C88" s="1821"/>
      <c r="D88" s="1811" t="s">
        <v>1435</v>
      </c>
      <c r="E88" s="1815" t="s">
        <v>1666</v>
      </c>
      <c r="F88" s="1815" t="s">
        <v>1664</v>
      </c>
      <c r="G88" s="1815" t="s">
        <v>1665</v>
      </c>
      <c r="H88" s="1815" t="s">
        <v>1667</v>
      </c>
      <c r="I88" s="1815" t="s">
        <v>1669</v>
      </c>
      <c r="J88" s="1815" t="s">
        <v>1668</v>
      </c>
      <c r="K88" s="1783"/>
      <c r="L88" s="1747"/>
      <c r="M88" s="1475"/>
      <c r="N88" s="1475"/>
      <c r="O88" s="1475"/>
      <c r="P88" s="1784"/>
      <c r="Q88" s="1784"/>
      <c r="R88" s="1784"/>
      <c r="S88" s="1784"/>
      <c r="T88" s="1784"/>
      <c r="U88" s="1475"/>
      <c r="V88" s="1475"/>
      <c r="W88" s="1475"/>
      <c r="X88" s="1475"/>
    </row>
    <row r="89" spans="1:24" s="1323" customFormat="1" ht="15" thickTop="1" thickBot="1">
      <c r="A89" s="1775"/>
      <c r="B89" s="1321"/>
      <c r="C89" s="1816" t="s">
        <v>104</v>
      </c>
      <c r="D89" s="1326">
        <f t="shared" ref="D89:D96" si="3">D78</f>
        <v>1</v>
      </c>
      <c r="E89" s="1337">
        <f t="shared" ref="E89:E96" si="4">D78/$H$75</f>
        <v>1.6334531198954591E-5</v>
      </c>
      <c r="F89" s="1822"/>
      <c r="G89" s="1823"/>
      <c r="H89" s="1338">
        <f>D89/$D$97</f>
        <v>9.5026873124585269E-8</v>
      </c>
      <c r="I89" s="1339"/>
      <c r="J89" s="1340"/>
      <c r="K89" s="1783"/>
      <c r="L89" s="1747"/>
      <c r="M89" s="1475"/>
      <c r="N89" s="1475"/>
      <c r="O89" s="1475"/>
      <c r="P89" s="1784"/>
      <c r="Q89" s="1784"/>
      <c r="R89" s="1784"/>
      <c r="S89" s="1784"/>
      <c r="T89" s="1784"/>
      <c r="U89" s="1475"/>
      <c r="V89" s="1475"/>
      <c r="W89" s="1475"/>
      <c r="X89" s="1475"/>
    </row>
    <row r="90" spans="1:24" s="1323" customFormat="1" ht="14.4" thickBot="1">
      <c r="A90" s="1775"/>
      <c r="B90" s="1321"/>
      <c r="C90" s="1816" t="s">
        <v>1576</v>
      </c>
      <c r="D90" s="1326">
        <f t="shared" si="3"/>
        <v>353312</v>
      </c>
      <c r="E90" s="1341">
        <f t="shared" si="4"/>
        <v>5.7711858869650445</v>
      </c>
      <c r="F90" s="1824"/>
      <c r="G90" s="1825"/>
      <c r="H90" s="1342">
        <f>D90/$D$97</f>
        <v>3.3574134597393467E-2</v>
      </c>
      <c r="I90" s="1343"/>
      <c r="J90" s="1344"/>
      <c r="K90" s="1783"/>
      <c r="L90" s="1747"/>
      <c r="M90" s="1475"/>
      <c r="N90" s="1475"/>
      <c r="O90" s="1475"/>
      <c r="P90" s="1784"/>
      <c r="Q90" s="1784"/>
      <c r="R90" s="1784"/>
      <c r="S90" s="1784"/>
      <c r="T90" s="1784"/>
      <c r="U90" s="1475"/>
      <c r="V90" s="1475"/>
      <c r="W90" s="1475"/>
      <c r="X90" s="1475"/>
    </row>
    <row r="91" spans="1:24" s="1323" customFormat="1" ht="14.4" thickBot="1">
      <c r="A91" s="1775"/>
      <c r="B91" s="1321"/>
      <c r="C91" s="1816" t="s">
        <v>1490</v>
      </c>
      <c r="D91" s="1326">
        <f t="shared" si="3"/>
        <v>454500</v>
      </c>
      <c r="E91" s="1341">
        <f t="shared" si="4"/>
        <v>7.4240444299248614</v>
      </c>
      <c r="F91" s="1824"/>
      <c r="G91" s="1825"/>
      <c r="H91" s="1342">
        <f t="shared" ref="H91:H96" si="5">D91/$D$97</f>
        <v>4.3189713835124002E-2</v>
      </c>
      <c r="I91" s="1343"/>
      <c r="J91" s="1344"/>
      <c r="K91" s="1783"/>
      <c r="L91" s="1747"/>
      <c r="M91" s="1475"/>
      <c r="N91" s="1475"/>
      <c r="O91" s="1475"/>
      <c r="P91" s="1784"/>
      <c r="Q91" s="1784"/>
      <c r="R91" s="1784"/>
      <c r="S91" s="1784"/>
      <c r="T91" s="1784"/>
      <c r="U91" s="1475"/>
      <c r="V91" s="1475"/>
      <c r="W91" s="1475"/>
      <c r="X91" s="1475"/>
    </row>
    <row r="92" spans="1:24" s="1323" customFormat="1" ht="14.4" thickBot="1">
      <c r="A92" s="1775"/>
      <c r="B92" s="1321"/>
      <c r="C92" s="1816" t="s">
        <v>1437</v>
      </c>
      <c r="D92" s="1326">
        <f t="shared" si="3"/>
        <v>7631352</v>
      </c>
      <c r="E92" s="1341">
        <f t="shared" si="4"/>
        <v>124.65455733420451</v>
      </c>
      <c r="F92" s="1824"/>
      <c r="G92" s="1825"/>
      <c r="H92" s="1342">
        <f t="shared" si="5"/>
        <v>0.72518351827305005</v>
      </c>
      <c r="I92" s="1343"/>
      <c r="J92" s="1344"/>
      <c r="K92" s="1783"/>
      <c r="L92" s="1747"/>
      <c r="M92" s="1475"/>
      <c r="N92" s="1475"/>
      <c r="O92" s="1475"/>
      <c r="P92" s="1784"/>
      <c r="Q92" s="1784"/>
      <c r="R92" s="1784"/>
      <c r="S92" s="1784"/>
      <c r="T92" s="1784"/>
      <c r="U92" s="1475"/>
      <c r="V92" s="1475"/>
      <c r="W92" s="1475"/>
      <c r="X92" s="1475"/>
    </row>
    <row r="93" spans="1:24" s="1323" customFormat="1" ht="14.4" thickBot="1">
      <c r="A93" s="1775"/>
      <c r="B93" s="1321"/>
      <c r="C93" s="1816" t="s">
        <v>1577</v>
      </c>
      <c r="D93" s="1326">
        <f t="shared" si="3"/>
        <v>408643</v>
      </c>
      <c r="E93" s="1341">
        <f t="shared" si="4"/>
        <v>6.6749918327344009</v>
      </c>
      <c r="F93" s="1824"/>
      <c r="G93" s="1825"/>
      <c r="H93" s="1342">
        <f t="shared" si="5"/>
        <v>3.8832066514249898E-2</v>
      </c>
      <c r="I93" s="1343"/>
      <c r="J93" s="1344"/>
      <c r="K93" s="1783"/>
      <c r="L93" s="1747"/>
      <c r="M93" s="1475"/>
      <c r="N93" s="1475"/>
      <c r="O93" s="1475"/>
      <c r="P93" s="1784"/>
      <c r="Q93" s="1784"/>
      <c r="R93" s="1784"/>
      <c r="S93" s="1784"/>
      <c r="T93" s="1784"/>
      <c r="U93" s="1475"/>
      <c r="V93" s="1475"/>
      <c r="W93" s="1475"/>
      <c r="X93" s="1475"/>
    </row>
    <row r="94" spans="1:24" s="1323" customFormat="1" ht="14.4" thickBot="1">
      <c r="A94" s="1775"/>
      <c r="B94" s="1321"/>
      <c r="C94" s="1816" t="s">
        <v>1485</v>
      </c>
      <c r="D94" s="1326">
        <f t="shared" si="3"/>
        <v>1443324</v>
      </c>
      <c r="E94" s="1341">
        <f t="shared" si="4"/>
        <v>23.576020908199936</v>
      </c>
      <c r="F94" s="1824"/>
      <c r="G94" s="1825"/>
      <c r="H94" s="1342">
        <f t="shared" si="5"/>
        <v>0.13715456662566891</v>
      </c>
      <c r="I94" s="1343"/>
      <c r="J94" s="1344"/>
      <c r="K94" s="1783"/>
      <c r="L94" s="1747"/>
      <c r="M94" s="1475"/>
      <c r="N94" s="1475"/>
      <c r="O94" s="1475"/>
      <c r="P94" s="1784"/>
      <c r="Q94" s="1784"/>
      <c r="R94" s="1784"/>
      <c r="S94" s="1784"/>
      <c r="T94" s="1784"/>
      <c r="U94" s="1475"/>
      <c r="V94" s="1475"/>
      <c r="W94" s="1475"/>
      <c r="X94" s="1475"/>
    </row>
    <row r="95" spans="1:24" s="1323" customFormat="1" ht="14.4" thickBot="1">
      <c r="A95" s="1775"/>
      <c r="B95" s="1321"/>
      <c r="C95" s="1816" t="s">
        <v>1578</v>
      </c>
      <c r="D95" s="1326">
        <f t="shared" si="3"/>
        <v>109100</v>
      </c>
      <c r="E95" s="1341">
        <f t="shared" si="4"/>
        <v>1.7820973538059457</v>
      </c>
      <c r="F95" s="1824"/>
      <c r="G95" s="1825"/>
      <c r="H95" s="1342">
        <f t="shared" si="5"/>
        <v>1.0367431857892252E-2</v>
      </c>
      <c r="I95" s="1343"/>
      <c r="J95" s="1344"/>
      <c r="K95" s="1783"/>
      <c r="L95" s="1747"/>
      <c r="M95" s="1475"/>
      <c r="N95" s="1475"/>
      <c r="O95" s="1475"/>
      <c r="P95" s="1784"/>
      <c r="Q95" s="1784"/>
      <c r="R95" s="1784"/>
      <c r="S95" s="1784"/>
      <c r="T95" s="1784"/>
      <c r="U95" s="1475"/>
      <c r="V95" s="1475"/>
      <c r="W95" s="1475"/>
      <c r="X95" s="1475"/>
    </row>
    <row r="96" spans="1:24" s="1323" customFormat="1" ht="14.4" thickBot="1">
      <c r="A96" s="1775"/>
      <c r="B96" s="1321"/>
      <c r="C96" s="1816" t="s">
        <v>1494</v>
      </c>
      <c r="D96" s="1326">
        <f t="shared" si="3"/>
        <v>123107</v>
      </c>
      <c r="E96" s="1341">
        <f t="shared" si="4"/>
        <v>2.0108951323097028</v>
      </c>
      <c r="F96" s="1824"/>
      <c r="G96" s="1825"/>
      <c r="H96" s="1342">
        <f t="shared" si="5"/>
        <v>1.1698473269748318E-2</v>
      </c>
      <c r="I96" s="1343"/>
      <c r="J96" s="1344"/>
      <c r="K96" s="1783"/>
      <c r="L96" s="1747"/>
      <c r="M96" s="1475"/>
      <c r="N96" s="1475"/>
      <c r="O96" s="1475"/>
      <c r="P96" s="1784"/>
      <c r="Q96" s="1784"/>
      <c r="R96" s="1784"/>
      <c r="S96" s="1784"/>
      <c r="T96" s="1784"/>
      <c r="U96" s="1475"/>
      <c r="V96" s="1475"/>
      <c r="W96" s="1475"/>
      <c r="X96" s="1475"/>
    </row>
    <row r="97" spans="1:20" ht="14.4" thickBot="1">
      <c r="A97" s="1785"/>
      <c r="B97" s="1788"/>
      <c r="C97" s="1821" t="s">
        <v>123</v>
      </c>
      <c r="D97" s="1345">
        <f>SUM(D89:D96)</f>
        <v>10523339</v>
      </c>
      <c r="E97" s="1728">
        <f>D86/$H$75</f>
        <v>171.89380921267559</v>
      </c>
      <c r="F97" s="1346">
        <f>SUM(F89:F96)</f>
        <v>0</v>
      </c>
      <c r="G97" s="1347">
        <f>SUM(G89:G96)</f>
        <v>0</v>
      </c>
      <c r="H97" s="1348">
        <f>SUM(H89:H96)</f>
        <v>1</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409" t="s">
        <v>2071</v>
      </c>
      <c r="B101" s="2410"/>
      <c r="C101" s="2410"/>
      <c r="D101" s="2410"/>
      <c r="E101" s="2410"/>
      <c r="F101" s="2410"/>
      <c r="G101" s="2410"/>
      <c r="H101" s="2410"/>
      <c r="I101" s="2410"/>
      <c r="J101" s="2410"/>
      <c r="K101" s="2411"/>
      <c r="L101" s="1749"/>
      <c r="M101" s="1749"/>
      <c r="N101" s="1742"/>
      <c r="O101" s="1742"/>
      <c r="P101" s="1742"/>
      <c r="Q101" s="1742"/>
      <c r="R101" s="1742"/>
      <c r="S101" s="1742"/>
      <c r="T101" s="1742"/>
    </row>
    <row r="102" spans="1:20">
      <c r="A102" s="1329"/>
      <c r="B102" s="1813" t="s">
        <v>1678</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4.4" thickBot="1">
      <c r="A103" s="1775"/>
      <c r="B103" s="1821"/>
      <c r="C103" s="1815" t="s">
        <v>1657</v>
      </c>
      <c r="D103" s="1815" t="s">
        <v>1679</v>
      </c>
      <c r="E103" s="1815" t="s">
        <v>1438</v>
      </c>
      <c r="F103" s="1815" t="s">
        <v>1680</v>
      </c>
      <c r="G103" s="1815" t="s">
        <v>1681</v>
      </c>
      <c r="H103" s="1320"/>
      <c r="I103" s="1815"/>
      <c r="J103" s="1815"/>
      <c r="K103" s="1783"/>
      <c r="L103" s="1749"/>
      <c r="M103" s="1749"/>
      <c r="N103" s="1742"/>
      <c r="O103" s="1742"/>
      <c r="P103" s="1742"/>
      <c r="Q103" s="1742"/>
      <c r="R103" s="1742"/>
      <c r="S103" s="1742"/>
      <c r="T103" s="1742"/>
    </row>
    <row r="104" spans="1:20" ht="15" thickTop="1" thickBot="1">
      <c r="A104" s="1775"/>
      <c r="B104" s="1816" t="s">
        <v>104</v>
      </c>
      <c r="C104" s="1356">
        <f>SUM('Data Analysis'!C116:C119)</f>
        <v>1</v>
      </c>
      <c r="D104" s="1357">
        <f>SUM('Data Analysis'!D116:D119)</f>
        <v>1</v>
      </c>
      <c r="E104" s="1357">
        <f>D104-C104</f>
        <v>0</v>
      </c>
      <c r="F104" s="1736">
        <f>E104/C104</f>
        <v>0</v>
      </c>
      <c r="G104" s="2449"/>
      <c r="H104" s="2450"/>
      <c r="I104" s="2450"/>
      <c r="J104" s="2451"/>
      <c r="K104" s="1783"/>
      <c r="L104" s="1749"/>
      <c r="M104" s="1749"/>
      <c r="N104" s="1742"/>
      <c r="O104" s="1742"/>
      <c r="P104" s="1742"/>
      <c r="Q104" s="1742"/>
      <c r="R104" s="1742"/>
      <c r="S104" s="1742"/>
      <c r="T104" s="1742"/>
    </row>
    <row r="105" spans="1:20" ht="14.4" thickBot="1">
      <c r="A105" s="1775"/>
      <c r="B105" s="1816" t="s">
        <v>1576</v>
      </c>
      <c r="C105" s="1358">
        <f>SUM('Data Analysis'!C121:C128)</f>
        <v>353312</v>
      </c>
      <c r="D105" s="1326">
        <f>SUM('Data Analysis'!D121:D128)</f>
        <v>353312</v>
      </c>
      <c r="E105" s="1326">
        <f t="shared" ref="E105:E111" si="6">D105-C105</f>
        <v>0</v>
      </c>
      <c r="F105" s="1737">
        <f t="shared" ref="F105:F112" si="7">E105/C105</f>
        <v>0</v>
      </c>
      <c r="G105" s="2433"/>
      <c r="H105" s="2434"/>
      <c r="I105" s="2434"/>
      <c r="J105" s="2435"/>
      <c r="K105" s="1783"/>
      <c r="L105" s="1749"/>
      <c r="M105" s="1749"/>
      <c r="N105" s="1742"/>
      <c r="O105" s="1742"/>
      <c r="P105" s="1742"/>
      <c r="Q105" s="1742"/>
      <c r="R105" s="1742"/>
      <c r="S105" s="1742"/>
      <c r="T105" s="1742"/>
    </row>
    <row r="106" spans="1:20" ht="14.4" thickBot="1">
      <c r="A106" s="1775"/>
      <c r="B106" s="1816" t="s">
        <v>1490</v>
      </c>
      <c r="C106" s="1358">
        <f>SUM('Data Analysis'!C130:C133)</f>
        <v>454500</v>
      </c>
      <c r="D106" s="1326">
        <f>SUM('Data Analysis'!D130:D133)</f>
        <v>454500</v>
      </c>
      <c r="E106" s="1326">
        <f t="shared" si="6"/>
        <v>0</v>
      </c>
      <c r="F106" s="1737">
        <f t="shared" si="7"/>
        <v>0</v>
      </c>
      <c r="G106" s="2433"/>
      <c r="H106" s="2434"/>
      <c r="I106" s="2434"/>
      <c r="J106" s="2435"/>
      <c r="K106" s="1783"/>
      <c r="L106" s="1749"/>
      <c r="M106" s="1749"/>
      <c r="N106" s="1742"/>
      <c r="O106" s="1742"/>
      <c r="P106" s="1742"/>
      <c r="Q106" s="1742"/>
      <c r="R106" s="1742"/>
      <c r="S106" s="1742"/>
      <c r="T106" s="1742"/>
    </row>
    <row r="107" spans="1:20" ht="14.4" thickBot="1">
      <c r="A107" s="1775"/>
      <c r="B107" s="1816" t="s">
        <v>1437</v>
      </c>
      <c r="C107" s="1358">
        <f>SUM('Data Analysis'!C135:C147)</f>
        <v>7631352</v>
      </c>
      <c r="D107" s="1326">
        <f>SUM('Data Analysis'!D135:D147)</f>
        <v>7631352</v>
      </c>
      <c r="E107" s="1326">
        <f t="shared" si="6"/>
        <v>0</v>
      </c>
      <c r="F107" s="1737">
        <f t="shared" si="7"/>
        <v>0</v>
      </c>
      <c r="G107" s="2433"/>
      <c r="H107" s="2434"/>
      <c r="I107" s="2434"/>
      <c r="J107" s="2435"/>
      <c r="K107" s="1783"/>
      <c r="L107" s="1749"/>
      <c r="M107" s="1749"/>
      <c r="N107" s="1742"/>
      <c r="O107" s="1742"/>
      <c r="P107" s="1742"/>
      <c r="Q107" s="1742"/>
      <c r="R107" s="1742"/>
      <c r="S107" s="1742"/>
      <c r="T107" s="1742"/>
    </row>
    <row r="108" spans="1:20" ht="14.4" thickBot="1">
      <c r="A108" s="1775"/>
      <c r="B108" s="1816" t="s">
        <v>1577</v>
      </c>
      <c r="C108" s="1358">
        <f>SUM('Data Analysis'!C149:C156)</f>
        <v>408643</v>
      </c>
      <c r="D108" s="1326">
        <f>SUM('Data Analysis'!D149:D156)</f>
        <v>408643</v>
      </c>
      <c r="E108" s="1326">
        <f t="shared" si="6"/>
        <v>0</v>
      </c>
      <c r="F108" s="1737">
        <f t="shared" si="7"/>
        <v>0</v>
      </c>
      <c r="G108" s="2433"/>
      <c r="H108" s="2434"/>
      <c r="I108" s="2434"/>
      <c r="J108" s="2435"/>
      <c r="K108" s="1783"/>
      <c r="L108" s="1749"/>
      <c r="M108" s="1749"/>
      <c r="N108" s="1742"/>
      <c r="O108" s="1742"/>
      <c r="P108" s="1742"/>
      <c r="Q108" s="1742"/>
      <c r="R108" s="1742"/>
      <c r="S108" s="1742"/>
      <c r="T108" s="1742"/>
    </row>
    <row r="109" spans="1:20" ht="14.4" thickBot="1">
      <c r="A109" s="1775"/>
      <c r="B109" s="1816" t="s">
        <v>1485</v>
      </c>
      <c r="C109" s="1358">
        <f>SUM('Data Analysis'!C158:C165)</f>
        <v>1443324</v>
      </c>
      <c r="D109" s="1326">
        <f>SUM('Data Analysis'!D158:D165)</f>
        <v>1443324</v>
      </c>
      <c r="E109" s="1326">
        <f t="shared" si="6"/>
        <v>0</v>
      </c>
      <c r="F109" s="1737">
        <f t="shared" si="7"/>
        <v>0</v>
      </c>
      <c r="G109" s="2433"/>
      <c r="H109" s="2434"/>
      <c r="I109" s="2434"/>
      <c r="J109" s="2435"/>
      <c r="K109" s="1783"/>
      <c r="L109" s="1749"/>
      <c r="M109" s="1749"/>
      <c r="N109" s="1742"/>
      <c r="O109" s="1742"/>
      <c r="P109" s="1742"/>
      <c r="Q109" s="1742"/>
      <c r="R109" s="1742"/>
      <c r="S109" s="1742"/>
      <c r="T109" s="1742"/>
    </row>
    <row r="110" spans="1:20" ht="14.4" thickBot="1">
      <c r="A110" s="1775"/>
      <c r="B110" s="1816" t="s">
        <v>1578</v>
      </c>
      <c r="C110" s="1358">
        <f>SUM('Data Analysis'!C167:C170)</f>
        <v>109100</v>
      </c>
      <c r="D110" s="1326">
        <f>SUM('Data Analysis'!D167:D170)</f>
        <v>109100</v>
      </c>
      <c r="E110" s="1326">
        <f t="shared" si="6"/>
        <v>0</v>
      </c>
      <c r="F110" s="1737">
        <f t="shared" si="7"/>
        <v>0</v>
      </c>
      <c r="G110" s="2433"/>
      <c r="H110" s="2434"/>
      <c r="I110" s="2434"/>
      <c r="J110" s="2435"/>
      <c r="K110" s="1783"/>
      <c r="L110" s="1749"/>
      <c r="M110" s="1749"/>
      <c r="N110" s="1742"/>
      <c r="O110" s="1742"/>
      <c r="P110" s="1742"/>
      <c r="Q110" s="1742"/>
      <c r="R110" s="1742"/>
      <c r="S110" s="1742"/>
      <c r="T110" s="1742"/>
    </row>
    <row r="111" spans="1:20" ht="14.4" thickBot="1">
      <c r="A111" s="1775"/>
      <c r="B111" s="1816" t="s">
        <v>1494</v>
      </c>
      <c r="C111" s="1358">
        <f>SUM('Data Analysis'!C172:C174)</f>
        <v>123107</v>
      </c>
      <c r="D111" s="1326">
        <f>SUM('Data Analysis'!D172:D174)</f>
        <v>123107</v>
      </c>
      <c r="E111" s="1326">
        <f t="shared" si="6"/>
        <v>0</v>
      </c>
      <c r="F111" s="1737">
        <f t="shared" si="7"/>
        <v>0</v>
      </c>
      <c r="G111" s="2433"/>
      <c r="H111" s="2434"/>
      <c r="I111" s="2434"/>
      <c r="J111" s="2435"/>
      <c r="K111" s="1783"/>
      <c r="L111" s="1749"/>
      <c r="M111" s="1749"/>
      <c r="N111" s="1742"/>
      <c r="O111" s="1742"/>
      <c r="P111" s="1742"/>
      <c r="Q111" s="1742"/>
      <c r="R111" s="1742"/>
      <c r="S111" s="1742"/>
      <c r="T111" s="1742"/>
    </row>
    <row r="112" spans="1:20">
      <c r="A112" s="1826"/>
      <c r="B112" s="1827" t="s">
        <v>123</v>
      </c>
      <c r="C112" s="1359">
        <f>SUM(C104:C111)</f>
        <v>10523339</v>
      </c>
      <c r="D112" s="1360">
        <f>SUM(D104:D111)</f>
        <v>10523339</v>
      </c>
      <c r="E112" s="1360">
        <f>SUM(E104:E111)</f>
        <v>0</v>
      </c>
      <c r="F112" s="1738">
        <f t="shared" si="7"/>
        <v>0</v>
      </c>
      <c r="G112" s="2436"/>
      <c r="H112" s="2437"/>
      <c r="I112" s="2437"/>
      <c r="J112" s="2438"/>
      <c r="K112" s="1828"/>
      <c r="L112" s="1749"/>
      <c r="M112" s="1749"/>
      <c r="N112" s="1742"/>
      <c r="O112" s="1742"/>
      <c r="P112" s="1742"/>
      <c r="Q112" s="1742"/>
      <c r="R112" s="1742"/>
      <c r="S112" s="1742"/>
      <c r="T112" s="1742"/>
    </row>
    <row r="113" spans="1:24">
      <c r="A113" s="2406" t="s">
        <v>1729</v>
      </c>
      <c r="B113" s="2407"/>
      <c r="C113" s="2407"/>
      <c r="D113" s="2407"/>
      <c r="E113" s="2407"/>
      <c r="F113" s="2407"/>
      <c r="G113" s="2407"/>
      <c r="H113" s="2407"/>
      <c r="I113" s="2407"/>
      <c r="J113" s="2407"/>
      <c r="K113" s="2408"/>
      <c r="L113" s="1749"/>
      <c r="M113" s="1749"/>
      <c r="N113" s="1742"/>
      <c r="O113" s="1742"/>
      <c r="P113" s="1742"/>
      <c r="Q113" s="1742"/>
      <c r="R113" s="1742"/>
      <c r="S113" s="1742"/>
      <c r="T113" s="1742"/>
    </row>
    <row r="114" spans="1:24">
      <c r="A114" s="2439" t="s">
        <v>1579</v>
      </c>
      <c r="B114" s="2440"/>
      <c r="C114" s="2440"/>
      <c r="D114" s="2440"/>
      <c r="E114" s="2440"/>
      <c r="F114" s="2440"/>
      <c r="G114" s="2440"/>
      <c r="H114" s="2440"/>
      <c r="I114" s="2440"/>
      <c r="J114" s="2440"/>
      <c r="K114" s="2441"/>
      <c r="L114" s="1749"/>
      <c r="M114" s="1749"/>
      <c r="N114" s="1742"/>
      <c r="O114" s="1742"/>
      <c r="P114" s="1742"/>
      <c r="Q114" s="1742"/>
      <c r="R114" s="1742"/>
      <c r="S114" s="1742"/>
      <c r="T114" s="1742"/>
    </row>
    <row r="115" spans="1:24" ht="14.4" thickBot="1">
      <c r="A115" s="2442"/>
      <c r="B115" s="2443"/>
      <c r="C115" s="2443"/>
      <c r="D115" s="2443"/>
      <c r="E115" s="2443"/>
      <c r="F115" s="2443"/>
      <c r="G115" s="2443"/>
      <c r="H115" s="2443"/>
      <c r="I115" s="2443"/>
      <c r="J115" s="2443"/>
      <c r="K115" s="2444"/>
      <c r="L115" s="1749"/>
      <c r="M115" s="1749"/>
      <c r="N115" s="1742"/>
      <c r="O115" s="1742"/>
      <c r="P115" s="1742"/>
      <c r="Q115" s="1742"/>
      <c r="R115" s="1742"/>
      <c r="S115" s="1742"/>
      <c r="T115" s="1742"/>
    </row>
    <row r="116" spans="1:24" ht="14.4" thickBot="1">
      <c r="A116" s="1829"/>
      <c r="B116" s="1830"/>
      <c r="C116" s="1821" t="s">
        <v>1580</v>
      </c>
      <c r="D116" s="1831"/>
      <c r="E116" s="1320"/>
      <c r="F116" s="2445" t="s">
        <v>1581</v>
      </c>
      <c r="G116" s="2445"/>
      <c r="H116" s="2446"/>
      <c r="I116" s="2447"/>
      <c r="J116" s="2448"/>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4.4" thickBot="1">
      <c r="A118" s="1829"/>
      <c r="B118" s="1830"/>
      <c r="C118" s="1830"/>
      <c r="D118" s="1320"/>
      <c r="E118" s="1320"/>
      <c r="F118" s="1729" t="s">
        <v>1582</v>
      </c>
      <c r="G118" s="1729" t="s">
        <v>1583</v>
      </c>
      <c r="H118" s="1729" t="s">
        <v>123</v>
      </c>
      <c r="I118" s="1830"/>
      <c r="J118" s="1830"/>
      <c r="K118" s="1832"/>
      <c r="L118" s="1749"/>
      <c r="M118" s="1749" t="s">
        <v>1655</v>
      </c>
      <c r="N118" s="1742"/>
      <c r="O118" s="1742"/>
      <c r="P118" s="1742"/>
      <c r="Q118" s="1742"/>
      <c r="R118" s="1742"/>
      <c r="S118" s="1742"/>
      <c r="T118" s="1742"/>
    </row>
    <row r="119" spans="1:24" ht="14.4" thickBot="1">
      <c r="A119" s="1829"/>
      <c r="B119" s="1830"/>
      <c r="C119" s="1320"/>
      <c r="D119" s="1794"/>
      <c r="E119" s="1816" t="s">
        <v>1584</v>
      </c>
      <c r="F119" s="1326">
        <f>Budget!E255</f>
        <v>1</v>
      </c>
      <c r="G119" s="1326">
        <f>Budget!E257</f>
        <v>0</v>
      </c>
      <c r="H119" s="1361">
        <f>SUM(F119:G119)</f>
        <v>1</v>
      </c>
      <c r="I119" s="1830"/>
      <c r="J119" s="1830"/>
      <c r="K119" s="1832"/>
      <c r="L119" s="1749"/>
      <c r="M119" s="1749" t="s">
        <v>1674</v>
      </c>
      <c r="N119" s="1742"/>
      <c r="O119" s="1742"/>
      <c r="P119" s="1742"/>
      <c r="Q119" s="1742"/>
      <c r="R119" s="1742"/>
      <c r="S119" s="1742"/>
      <c r="T119" s="1742"/>
    </row>
    <row r="120" spans="1:24" ht="14.4" thickBot="1">
      <c r="A120" s="1829"/>
      <c r="B120" s="1830"/>
      <c r="C120" s="1320"/>
      <c r="D120" s="1789"/>
      <c r="E120" s="1836" t="s">
        <v>1585</v>
      </c>
      <c r="F120" s="1837"/>
      <c r="G120" s="1838"/>
      <c r="H120" s="1839"/>
      <c r="I120" s="1830"/>
      <c r="J120" s="1830"/>
      <c r="K120" s="1832"/>
      <c r="L120" s="1749"/>
      <c r="M120" s="1749" t="s">
        <v>1675</v>
      </c>
      <c r="N120" s="1742"/>
      <c r="O120" s="1742"/>
      <c r="P120" s="1742"/>
      <c r="Q120" s="1742"/>
      <c r="R120" s="1742"/>
      <c r="S120" s="1742"/>
      <c r="T120" s="1742"/>
    </row>
    <row r="121" spans="1:24" ht="14.4" thickBot="1">
      <c r="A121" s="1829"/>
      <c r="B121" s="1830"/>
      <c r="C121" s="1320"/>
      <c r="D121" s="1794"/>
      <c r="E121" s="1816" t="s">
        <v>1586</v>
      </c>
      <c r="F121" s="1840"/>
      <c r="G121" s="1840"/>
      <c r="H121" s="1362">
        <f>F121+G121</f>
        <v>0</v>
      </c>
      <c r="I121" s="1830"/>
      <c r="J121" s="1830"/>
      <c r="K121" s="1832"/>
      <c r="L121" s="1749"/>
      <c r="M121" s="1749"/>
      <c r="N121" s="1742"/>
      <c r="O121" s="1742"/>
      <c r="P121" s="1742"/>
      <c r="Q121" s="1742"/>
      <c r="R121" s="1742"/>
      <c r="S121" s="1742"/>
      <c r="T121" s="1742"/>
    </row>
    <row r="122" spans="1:24" ht="14.4" thickBot="1">
      <c r="A122" s="1829"/>
      <c r="B122" s="1830"/>
      <c r="C122" s="1320"/>
      <c r="D122" s="1789"/>
      <c r="E122" s="1816" t="s">
        <v>1587</v>
      </c>
      <c r="F122" s="1363">
        <f>F119-F121</f>
        <v>1</v>
      </c>
      <c r="G122" s="1363">
        <f t="shared" ref="G122:H122" si="8">G119-G121</f>
        <v>0</v>
      </c>
      <c r="H122" s="1326">
        <f t="shared" si="8"/>
        <v>1</v>
      </c>
      <c r="I122" s="1830"/>
      <c r="J122" s="1830"/>
      <c r="K122" s="1832"/>
      <c r="L122" s="1749"/>
      <c r="M122" s="1749"/>
      <c r="N122" s="1742"/>
      <c r="O122" s="1742"/>
      <c r="P122" s="1742"/>
      <c r="Q122" s="1742"/>
      <c r="R122" s="1742"/>
      <c r="S122" s="1742"/>
      <c r="T122" s="1742"/>
    </row>
    <row r="123" spans="1:24">
      <c r="A123" s="1829"/>
      <c r="B123" s="1830"/>
      <c r="C123" s="1320"/>
      <c r="D123" s="1789"/>
      <c r="E123" s="1841" t="s">
        <v>1588</v>
      </c>
      <c r="F123" s="1364" t="str">
        <f>IF(H122&lt;=0,"Application Meets the Requirement", "Application Does Not Meet the Requirement")</f>
        <v>Application Does Not Meet the Requirement</v>
      </c>
      <c r="G123" s="1842"/>
      <c r="H123" s="1830"/>
      <c r="I123" s="1830"/>
      <c r="J123" s="1830"/>
      <c r="K123" s="1832"/>
      <c r="L123" s="1749"/>
      <c r="M123" s="1749" t="s">
        <v>1676</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1677</v>
      </c>
      <c r="N124" s="1742"/>
      <c r="O124" s="1742"/>
      <c r="P124" s="1742"/>
      <c r="Q124" s="1742"/>
      <c r="R124" s="1742"/>
      <c r="S124" s="1742"/>
      <c r="T124" s="1742"/>
      <c r="U124" s="1474"/>
      <c r="V124" s="1474"/>
      <c r="W124" s="1474"/>
      <c r="X124" s="1474"/>
    </row>
    <row r="125" spans="1:24" s="1366" customFormat="1">
      <c r="A125" s="2406" t="s">
        <v>1730</v>
      </c>
      <c r="B125" s="2407"/>
      <c r="C125" s="2407"/>
      <c r="D125" s="2407"/>
      <c r="E125" s="2407"/>
      <c r="F125" s="2407"/>
      <c r="G125" s="2407"/>
      <c r="H125" s="2407"/>
      <c r="I125" s="2407"/>
      <c r="J125" s="2407"/>
      <c r="K125" s="2408"/>
      <c r="L125" s="1749"/>
      <c r="M125" s="1749"/>
      <c r="N125" s="1742"/>
      <c r="O125" s="1742"/>
      <c r="P125" s="1742"/>
      <c r="Q125" s="1742"/>
      <c r="R125" s="1742"/>
      <c r="S125" s="1742"/>
      <c r="T125" s="1742"/>
      <c r="U125" s="1474"/>
      <c r="V125" s="1474"/>
      <c r="W125" s="1474"/>
      <c r="X125" s="1474"/>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4"/>
      <c r="V126" s="1474"/>
      <c r="W126" s="1474"/>
      <c r="X126" s="1474"/>
    </row>
    <row r="127" spans="1:24" s="1366" customFormat="1" ht="14.4" thickBot="1">
      <c r="A127" s="1785"/>
      <c r="B127" s="1788"/>
      <c r="C127" s="1789"/>
      <c r="D127" s="1365"/>
      <c r="E127" s="1729" t="s">
        <v>1589</v>
      </c>
      <c r="F127" s="1729" t="s">
        <v>1590</v>
      </c>
      <c r="G127" s="1729" t="s">
        <v>1591</v>
      </c>
      <c r="H127" s="1367" t="s">
        <v>1592</v>
      </c>
      <c r="I127" s="1368"/>
      <c r="J127" s="1369"/>
      <c r="K127" s="1787"/>
      <c r="L127" s="1474"/>
      <c r="M127" s="1474"/>
      <c r="N127" s="1474"/>
      <c r="O127" s="1742"/>
      <c r="P127" s="1742"/>
      <c r="Q127" s="1742"/>
      <c r="R127" s="1742"/>
      <c r="S127" s="1742"/>
      <c r="T127" s="1742"/>
      <c r="U127" s="1474"/>
      <c r="V127" s="1474"/>
      <c r="W127" s="1474"/>
      <c r="X127" s="1474"/>
    </row>
    <row r="128" spans="1:24" s="1366" customFormat="1" ht="14.4" thickBot="1">
      <c r="A128" s="1785"/>
      <c r="B128" s="1365"/>
      <c r="C128" s="1789"/>
      <c r="D128" s="1816" t="s">
        <v>1593</v>
      </c>
      <c r="E128" s="1326">
        <f>Budget!E282</f>
        <v>338670</v>
      </c>
      <c r="F128" s="1370">
        <f>IF($D$8="New Construction",0.05,0.1)</f>
        <v>0.1</v>
      </c>
      <c r="G128" s="1900">
        <f>E128/SUM(Budget!E271,Budget!E278:F281,Budget!E283)</f>
        <v>0.05</v>
      </c>
      <c r="H128" s="2452" t="str">
        <f>IF(G128&lt;=F128,"Application Meets the Requirement", "Application Does Not Meet the Requirement")</f>
        <v>Application Meets the Requirement</v>
      </c>
      <c r="I128" s="2453"/>
      <c r="J128" s="2454"/>
      <c r="K128" s="1787"/>
      <c r="L128" s="1474"/>
      <c r="M128" s="1474"/>
      <c r="N128" s="1474"/>
      <c r="O128" s="1742"/>
      <c r="P128" s="1742"/>
      <c r="Q128" s="1742"/>
      <c r="R128" s="1742"/>
      <c r="S128" s="1742"/>
      <c r="T128" s="1742"/>
      <c r="U128" s="1474"/>
      <c r="V128" s="1474"/>
      <c r="W128" s="1474"/>
      <c r="X128" s="1474"/>
    </row>
    <row r="129" spans="1:24" s="1366" customFormat="1" ht="14.4" thickBot="1">
      <c r="A129" s="1785"/>
      <c r="B129" s="1365"/>
      <c r="C129" s="1789"/>
      <c r="D129" s="1816" t="s">
        <v>1594</v>
      </c>
      <c r="E129" s="1845">
        <v>0</v>
      </c>
      <c r="F129" s="1370">
        <v>2.5000000000000001E-2</v>
      </c>
      <c r="G129" s="1900">
        <f>E129/(SUM(Budget!E260:F267,Budget!E294,Budget!E297:F304))</f>
        <v>0</v>
      </c>
      <c r="H129" s="2452" t="str">
        <f>IF(G129&lt;=F129,"Application Meets the Requirement", "Application Does Not Meet the Requirement")</f>
        <v>Application Meets the Requirement</v>
      </c>
      <c r="I129" s="2453"/>
      <c r="J129" s="2454"/>
      <c r="K129" s="1846"/>
      <c r="L129" s="1474"/>
      <c r="M129" s="1474"/>
      <c r="N129" s="1474"/>
      <c r="O129" s="1742"/>
      <c r="P129" s="1742"/>
      <c r="Q129" s="1742"/>
      <c r="R129" s="1742"/>
      <c r="S129" s="1742"/>
      <c r="T129" s="1742"/>
      <c r="U129" s="1474"/>
      <c r="V129" s="1474"/>
      <c r="W129" s="1474"/>
      <c r="X129" s="1474"/>
    </row>
    <row r="130" spans="1:24" s="1366" customFormat="1" ht="14.4" thickBot="1">
      <c r="A130" s="1785"/>
      <c r="B130" s="1365"/>
      <c r="C130" s="1789"/>
      <c r="D130" s="1816"/>
      <c r="E130" s="1371" t="s">
        <v>1595</v>
      </c>
      <c r="F130" s="1729" t="s">
        <v>1590</v>
      </c>
      <c r="G130" s="1730" t="s">
        <v>1591</v>
      </c>
      <c r="H130" s="1367" t="s">
        <v>1592</v>
      </c>
      <c r="I130" s="1368"/>
      <c r="J130" s="1369"/>
      <c r="K130" s="1846"/>
      <c r="L130" s="1474"/>
      <c r="M130" s="1474"/>
      <c r="N130" s="1474"/>
      <c r="O130" s="1742"/>
      <c r="P130" s="1742"/>
      <c r="Q130" s="1742"/>
      <c r="R130" s="1742"/>
      <c r="S130" s="1742"/>
      <c r="T130" s="1742"/>
      <c r="U130" s="1474"/>
      <c r="V130" s="1474"/>
      <c r="W130" s="1474"/>
      <c r="X130" s="1474"/>
    </row>
    <row r="131" spans="1:24" s="1366" customFormat="1" ht="14.4" thickBot="1">
      <c r="A131" s="1785"/>
      <c r="B131" s="1365"/>
      <c r="C131" s="1789"/>
      <c r="D131" s="1816" t="s">
        <v>1420</v>
      </c>
      <c r="E131" s="1326">
        <f>Budget!E285</f>
        <v>406404</v>
      </c>
      <c r="F131" s="1370">
        <v>0.06</v>
      </c>
      <c r="G131" s="1370">
        <f>E131/(Budget!E271+Budget!E278+Budget!E282+Budget!E283)</f>
        <v>5.7142857142857141E-2</v>
      </c>
      <c r="H131" s="2452" t="str">
        <f t="shared" ref="H131:H133" si="9">IF(G131&lt;=F131,"Application Meets the Requirement", "Application Does Not Meet the Requirement")</f>
        <v>Application Meets the Requirement</v>
      </c>
      <c r="I131" s="2453"/>
      <c r="J131" s="2454"/>
      <c r="K131" s="1846"/>
      <c r="L131" s="1474"/>
      <c r="M131" s="1474"/>
      <c r="N131" s="1474"/>
      <c r="O131" s="1742"/>
      <c r="P131" s="1742"/>
      <c r="Q131" s="1742"/>
      <c r="R131" s="1742"/>
      <c r="S131" s="1742"/>
      <c r="T131" s="1742"/>
      <c r="U131" s="1474"/>
      <c r="V131" s="1474"/>
      <c r="W131" s="1474"/>
      <c r="X131" s="1474"/>
    </row>
    <row r="132" spans="1:24" s="1366" customFormat="1" ht="14.4" thickBot="1">
      <c r="A132" s="1785"/>
      <c r="B132" s="1365"/>
      <c r="C132" s="1789"/>
      <c r="D132" s="1816" t="s">
        <v>918</v>
      </c>
      <c r="E132" s="1326">
        <f>Budget!E284</f>
        <v>135468</v>
      </c>
      <c r="F132" s="1370">
        <v>0.02</v>
      </c>
      <c r="G132" s="1370">
        <f>E132/(Budget!E271+Budget!E278+Budget!E282+Budget!E283+Budget!E284)</f>
        <v>1.8691588785046728E-2</v>
      </c>
      <c r="H132" s="2452" t="str">
        <f t="shared" si="9"/>
        <v>Application Meets the Requirement</v>
      </c>
      <c r="I132" s="2453"/>
      <c r="J132" s="2454"/>
      <c r="K132" s="1846"/>
      <c r="L132" s="1474"/>
      <c r="M132" s="1474"/>
      <c r="N132" s="1474"/>
      <c r="O132" s="1742"/>
      <c r="P132" s="1742"/>
      <c r="Q132" s="1742"/>
      <c r="R132" s="1742"/>
      <c r="S132" s="1742"/>
      <c r="T132" s="1742"/>
      <c r="U132" s="1474"/>
      <c r="V132" s="1474"/>
      <c r="W132" s="1474"/>
      <c r="X132" s="1474"/>
    </row>
    <row r="133" spans="1:24" s="1366" customFormat="1" ht="14.4" thickBot="1">
      <c r="A133" s="1785"/>
      <c r="B133" s="1365"/>
      <c r="C133" s="1789"/>
      <c r="D133" s="1816" t="s">
        <v>1596</v>
      </c>
      <c r="E133" s="1326">
        <f>Budget!E274</f>
        <v>406404</v>
      </c>
      <c r="F133" s="1370">
        <v>0.06</v>
      </c>
      <c r="G133" s="1370">
        <f>E133/(Budget!E271+Budget!E278+Budget!E282+Budget!E283)</f>
        <v>5.7142857142857141E-2</v>
      </c>
      <c r="H133" s="2452" t="str">
        <f t="shared" si="9"/>
        <v>Application Meets the Requirement</v>
      </c>
      <c r="I133" s="2453"/>
      <c r="J133" s="2454"/>
      <c r="K133" s="1846"/>
      <c r="L133" s="1474"/>
      <c r="M133" s="1474"/>
      <c r="N133" s="1474"/>
      <c r="O133" s="1742"/>
      <c r="P133" s="1742"/>
      <c r="Q133" s="1742"/>
      <c r="R133" s="1742"/>
      <c r="S133" s="1742"/>
      <c r="T133" s="1742"/>
      <c r="U133" s="1474"/>
      <c r="V133" s="1474"/>
      <c r="W133" s="1474"/>
      <c r="X133" s="1474"/>
    </row>
    <row r="134" spans="1:24" s="1366" customFormat="1" ht="14.4" thickBot="1">
      <c r="A134" s="1785"/>
      <c r="B134" s="1365"/>
      <c r="C134" s="1789"/>
      <c r="D134" s="1816"/>
      <c r="E134" s="1729" t="s">
        <v>1595</v>
      </c>
      <c r="F134" s="1729" t="s">
        <v>100</v>
      </c>
      <c r="G134" s="1729" t="s">
        <v>1704</v>
      </c>
      <c r="H134" s="1367"/>
      <c r="I134" s="1368"/>
      <c r="J134" s="1369"/>
      <c r="K134" s="1846"/>
      <c r="L134" s="1474"/>
      <c r="M134" s="1474"/>
      <c r="N134" s="1474"/>
      <c r="O134" s="1742"/>
      <c r="P134" s="1742"/>
      <c r="Q134" s="1742"/>
      <c r="R134" s="1742"/>
      <c r="S134" s="1742"/>
      <c r="T134" s="1742"/>
      <c r="U134" s="1474"/>
      <c r="V134" s="1474"/>
      <c r="W134" s="1474"/>
      <c r="X134" s="1474"/>
    </row>
    <row r="135" spans="1:24" s="1366" customFormat="1" ht="14.4" thickBot="1">
      <c r="A135" s="1785"/>
      <c r="B135" s="1365"/>
      <c r="C135" s="1789"/>
      <c r="D135" s="1816" t="s">
        <v>2072</v>
      </c>
      <c r="E135" s="1326">
        <f>SUM(Budget!I289:L289)</f>
        <v>243608</v>
      </c>
      <c r="F135" s="1326">
        <f>Budget!$G$197*Budget!$I$197</f>
        <v>373713.93</v>
      </c>
      <c r="G135" s="1372">
        <f>F135-E135</f>
        <v>130105.93</v>
      </c>
      <c r="H135" s="2452" t="str">
        <f>IF(E135&lt;=F135,"Application Meets the Requirement", "Application Does Not Meet the Requirement")</f>
        <v>Application Meets the Requirement</v>
      </c>
      <c r="I135" s="2453"/>
      <c r="J135" s="2454"/>
      <c r="K135" s="1846"/>
      <c r="L135" s="1474"/>
      <c r="M135" s="1474"/>
      <c r="N135" s="1474"/>
      <c r="O135" s="1742"/>
      <c r="P135" s="1742"/>
      <c r="Q135" s="1742"/>
      <c r="R135" s="1742"/>
      <c r="S135" s="1742"/>
      <c r="T135" s="1742"/>
      <c r="U135" s="1474"/>
      <c r="V135" s="1474"/>
      <c r="W135" s="1474"/>
      <c r="X135" s="1474"/>
    </row>
    <row r="136" spans="1:24" s="1366" customFormat="1">
      <c r="A136" s="1785"/>
      <c r="B136" s="1788"/>
      <c r="C136" s="1789"/>
      <c r="D136" s="1365"/>
      <c r="E136" s="1365"/>
      <c r="F136" s="1365"/>
      <c r="G136" s="1365"/>
      <c r="H136" s="1365"/>
      <c r="I136" s="1365"/>
      <c r="J136" s="1365"/>
      <c r="K136" s="1846"/>
      <c r="L136" s="1474"/>
      <c r="M136" s="1474"/>
      <c r="N136" s="1474"/>
      <c r="O136" s="1742"/>
      <c r="P136" s="1742"/>
      <c r="Q136" s="1742"/>
      <c r="R136" s="1742"/>
      <c r="S136" s="1742"/>
      <c r="T136" s="1742"/>
      <c r="U136" s="1474"/>
      <c r="V136" s="1474"/>
      <c r="W136" s="1474"/>
      <c r="X136" s="1474"/>
    </row>
    <row r="137" spans="1:24" s="1366" customFormat="1">
      <c r="A137" s="2406" t="s">
        <v>1731</v>
      </c>
      <c r="B137" s="2407"/>
      <c r="C137" s="2407"/>
      <c r="D137" s="2407"/>
      <c r="E137" s="2407"/>
      <c r="F137" s="2407"/>
      <c r="G137" s="2407"/>
      <c r="H137" s="2407"/>
      <c r="I137" s="2407"/>
      <c r="J137" s="2407"/>
      <c r="K137" s="2408"/>
      <c r="L137" s="1474"/>
      <c r="M137" s="1474"/>
      <c r="N137" s="1474"/>
      <c r="O137" s="1742"/>
      <c r="P137" s="1742"/>
      <c r="Q137" s="1742"/>
      <c r="R137" s="1742"/>
      <c r="S137" s="1742"/>
      <c r="T137" s="1742"/>
      <c r="U137" s="1474"/>
      <c r="V137" s="1474"/>
      <c r="W137" s="1474"/>
      <c r="X137" s="1474"/>
    </row>
    <row r="138" spans="1:24" s="1366" customFormat="1">
      <c r="A138" s="1785"/>
      <c r="B138" s="1788"/>
      <c r="C138" s="1789"/>
      <c r="D138" s="1365"/>
      <c r="E138" s="1365"/>
      <c r="F138" s="1365"/>
      <c r="G138" s="1365"/>
      <c r="H138" s="1365"/>
      <c r="I138" s="1365"/>
      <c r="J138" s="1365"/>
      <c r="K138" s="1846"/>
      <c r="L138" s="1474"/>
      <c r="M138" s="1474"/>
      <c r="N138" s="1474"/>
      <c r="O138" s="1742"/>
      <c r="P138" s="1742"/>
      <c r="Q138" s="1742"/>
      <c r="R138" s="1742"/>
      <c r="S138" s="1742"/>
      <c r="T138" s="1742"/>
      <c r="U138" s="1474"/>
      <c r="V138" s="1474"/>
      <c r="W138" s="1474"/>
      <c r="X138" s="1474"/>
    </row>
    <row r="139" spans="1:24" s="1366" customFormat="1" ht="14.4" thickBot="1">
      <c r="A139" s="1785"/>
      <c r="B139" s="1365"/>
      <c r="C139" s="1789"/>
      <c r="D139" s="1365"/>
      <c r="E139" s="1731" t="s">
        <v>1595</v>
      </c>
      <c r="F139" s="1731" t="s">
        <v>1590</v>
      </c>
      <c r="G139" s="1731" t="s">
        <v>1591</v>
      </c>
      <c r="H139" s="1732" t="s">
        <v>1592</v>
      </c>
      <c r="I139" s="1733"/>
      <c r="J139" s="1734"/>
      <c r="K139" s="1846"/>
      <c r="L139" s="1474"/>
      <c r="M139" s="1474"/>
      <c r="N139" s="1474"/>
      <c r="O139" s="1742"/>
      <c r="P139" s="1742"/>
      <c r="Q139" s="1742"/>
      <c r="R139" s="1742"/>
      <c r="S139" s="1742"/>
      <c r="T139" s="1742"/>
      <c r="U139" s="1474"/>
      <c r="V139" s="1474"/>
      <c r="W139" s="1474"/>
      <c r="X139" s="1474"/>
    </row>
    <row r="140" spans="1:24" s="1366" customFormat="1" ht="14.4" thickBot="1">
      <c r="A140" s="1785"/>
      <c r="B140" s="1365"/>
      <c r="C140" s="1365"/>
      <c r="D140" s="1816" t="s">
        <v>1597</v>
      </c>
      <c r="E140" s="1847">
        <f>SUM(Budget!E260:F267)+SUM(Budget!E297:F304)+Budget!E294</f>
        <v>1823136</v>
      </c>
      <c r="F140" s="1373">
        <v>0.2</v>
      </c>
      <c r="G140" s="1899">
        <f>E140/Budget!E314</f>
        <v>0.1732469133608639</v>
      </c>
      <c r="H140" s="2452" t="str">
        <f t="shared" ref="H140" si="10">IF(G140&lt;=F140,"Application Meets the Requirement", "Application Does Not Meet the Requirement")</f>
        <v>Application Meets the Requirement</v>
      </c>
      <c r="I140" s="2453"/>
      <c r="J140" s="2454"/>
      <c r="K140" s="1846"/>
      <c r="L140" s="1474"/>
      <c r="M140" s="1474"/>
      <c r="N140" s="1474"/>
      <c r="O140" s="1742"/>
      <c r="P140" s="1742"/>
      <c r="Q140" s="1742"/>
      <c r="R140" s="1742"/>
      <c r="S140" s="1742"/>
      <c r="T140" s="1742"/>
      <c r="U140" s="1474"/>
      <c r="V140" s="1474"/>
      <c r="W140" s="1474"/>
      <c r="X140" s="1474"/>
    </row>
    <row r="141" spans="1:24" s="1366" customFormat="1">
      <c r="A141" s="1785"/>
      <c r="B141" s="1788"/>
      <c r="C141" s="1789"/>
      <c r="D141" s="1365"/>
      <c r="E141" s="1365"/>
      <c r="F141" s="1365"/>
      <c r="G141" s="1365"/>
      <c r="H141" s="1365"/>
      <c r="I141" s="1365"/>
      <c r="J141" s="1365"/>
      <c r="K141" s="1846"/>
      <c r="L141" s="1474"/>
      <c r="M141" s="1474"/>
      <c r="N141" s="1474"/>
      <c r="O141" s="1742"/>
      <c r="P141" s="1742"/>
      <c r="Q141" s="1742"/>
      <c r="R141" s="1742"/>
      <c r="S141" s="1742"/>
      <c r="T141" s="1742"/>
      <c r="U141" s="1474"/>
      <c r="V141" s="1474"/>
      <c r="W141" s="1474"/>
      <c r="X141" s="1474"/>
    </row>
    <row r="142" spans="1:24" s="1366" customFormat="1">
      <c r="A142" s="2406" t="s">
        <v>1732</v>
      </c>
      <c r="B142" s="2407"/>
      <c r="C142" s="2407"/>
      <c r="D142" s="2407"/>
      <c r="E142" s="2407"/>
      <c r="F142" s="2407"/>
      <c r="G142" s="2407"/>
      <c r="H142" s="2407"/>
      <c r="I142" s="2407"/>
      <c r="J142" s="2407"/>
      <c r="K142" s="2408"/>
      <c r="L142" s="1474"/>
      <c r="M142" s="1474"/>
      <c r="N142" s="1474"/>
      <c r="O142" s="1742"/>
      <c r="P142" s="1742"/>
      <c r="Q142" s="1742"/>
      <c r="R142" s="1742"/>
      <c r="S142" s="1742"/>
      <c r="T142" s="1742"/>
      <c r="U142" s="1474"/>
      <c r="V142" s="1474"/>
      <c r="W142" s="1474"/>
      <c r="X142" s="1474"/>
    </row>
    <row r="143" spans="1:24" s="1366" customFormat="1" ht="14.4" thickBot="1">
      <c r="A143" s="1785"/>
      <c r="B143" s="1788"/>
      <c r="C143" s="1789"/>
      <c r="D143" s="1365"/>
      <c r="E143" s="1365"/>
      <c r="F143" s="1365"/>
      <c r="G143" s="1365"/>
      <c r="H143" s="1365"/>
      <c r="I143" s="1365"/>
      <c r="J143" s="1365"/>
      <c r="K143" s="1846"/>
      <c r="L143" s="1474"/>
      <c r="M143" s="1474"/>
      <c r="N143" s="1474"/>
      <c r="O143" s="1742"/>
      <c r="P143" s="1742"/>
      <c r="Q143" s="1742"/>
      <c r="R143" s="1742"/>
      <c r="S143" s="1742"/>
      <c r="T143" s="1742"/>
      <c r="U143" s="1474"/>
      <c r="V143" s="1474"/>
      <c r="W143" s="1474"/>
      <c r="X143" s="1474"/>
    </row>
    <row r="144" spans="1:24" s="1366" customFormat="1" ht="14.4" thickBot="1">
      <c r="A144" s="1785"/>
      <c r="B144" s="1788"/>
      <c r="C144" s="1365"/>
      <c r="D144" s="1816" t="s">
        <v>1800</v>
      </c>
      <c r="E144" s="1326">
        <f>Budget!E299</f>
        <v>1187492</v>
      </c>
      <c r="F144" s="1365"/>
      <c r="G144" s="1365"/>
      <c r="H144" s="1365"/>
      <c r="I144" s="1365"/>
      <c r="J144" s="1365"/>
      <c r="K144" s="1846"/>
      <c r="L144" s="1474"/>
      <c r="M144" s="1474"/>
      <c r="N144" s="1474"/>
      <c r="O144" s="1742"/>
      <c r="P144" s="1742"/>
      <c r="Q144" s="1742"/>
      <c r="R144" s="1742"/>
      <c r="S144" s="1742"/>
      <c r="T144" s="1742"/>
      <c r="U144" s="1474"/>
      <c r="V144" s="1474"/>
      <c r="W144" s="1474"/>
      <c r="X144" s="1474"/>
    </row>
    <row r="145" spans="1:24" s="1366" customFormat="1" ht="14.4" thickBot="1">
      <c r="A145" s="1785"/>
      <c r="B145" s="1788"/>
      <c r="C145" s="1365"/>
      <c r="D145" s="1816" t="s">
        <v>1801</v>
      </c>
      <c r="E145" s="1848">
        <v>0</v>
      </c>
      <c r="F145" s="1374" t="s">
        <v>100</v>
      </c>
      <c r="G145" s="1729" t="s">
        <v>1704</v>
      </c>
      <c r="H145" s="1367" t="s">
        <v>1592</v>
      </c>
      <c r="I145" s="1368"/>
      <c r="J145" s="1369"/>
      <c r="K145" s="1846"/>
      <c r="L145" s="1474"/>
      <c r="M145" s="1474"/>
      <c r="N145" s="1474"/>
      <c r="O145" s="1742"/>
      <c r="P145" s="1742"/>
      <c r="Q145" s="1742"/>
      <c r="R145" s="1742"/>
      <c r="S145" s="1742"/>
      <c r="T145" s="1742"/>
      <c r="U145" s="1474"/>
      <c r="V145" s="1474"/>
      <c r="W145" s="1474"/>
      <c r="X145" s="1474"/>
    </row>
    <row r="146" spans="1:24" s="1366" customFormat="1" ht="14.4" thickBot="1">
      <c r="A146" s="1785"/>
      <c r="B146" s="1788"/>
      <c r="C146" s="1365"/>
      <c r="D146" s="1821" t="s">
        <v>1802</v>
      </c>
      <c r="E146" s="1326">
        <f>SUM(E144:E145)</f>
        <v>1187492</v>
      </c>
      <c r="F146" s="1372">
        <f>0.05*Budget!G314+0.15*Budget!K314</f>
        <v>1531836.15</v>
      </c>
      <c r="G146" s="1372">
        <f>F146-E146</f>
        <v>344344.14999999991</v>
      </c>
      <c r="H146" s="2452" t="str">
        <f>IF(E146&lt;=F146,"Application Meets the Requirement", "Application Does Not Meet the Requirement")</f>
        <v>Application Meets the Requirement</v>
      </c>
      <c r="I146" s="2453"/>
      <c r="J146" s="2454"/>
      <c r="K146" s="1846"/>
      <c r="L146" s="1474"/>
      <c r="M146" s="1474"/>
      <c r="N146" s="1474"/>
      <c r="O146" s="1742"/>
      <c r="P146" s="1742"/>
      <c r="Q146" s="1742"/>
      <c r="R146" s="1742"/>
      <c r="S146" s="1742"/>
      <c r="T146" s="1742"/>
      <c r="U146" s="1474"/>
      <c r="V146" s="1474"/>
      <c r="W146" s="1474"/>
      <c r="X146" s="1474"/>
    </row>
    <row r="147" spans="1:24" s="1366" customFormat="1" ht="14.4" thickBot="1">
      <c r="A147" s="1785"/>
      <c r="B147" s="1788"/>
      <c r="C147" s="1365"/>
      <c r="D147" s="1365"/>
      <c r="E147" s="1365"/>
      <c r="F147" s="1365"/>
      <c r="G147" s="1365"/>
      <c r="H147" s="1365"/>
      <c r="I147" s="1365"/>
      <c r="J147" s="1365"/>
      <c r="K147" s="1846"/>
      <c r="L147" s="1474"/>
      <c r="M147" s="1474"/>
      <c r="N147" s="1474"/>
      <c r="O147" s="1742"/>
      <c r="P147" s="1742"/>
      <c r="Q147" s="1742"/>
      <c r="R147" s="1742"/>
      <c r="S147" s="1742"/>
      <c r="T147" s="1742"/>
      <c r="U147" s="1474"/>
      <c r="V147" s="1474"/>
      <c r="W147" s="1474"/>
      <c r="X147" s="1474"/>
    </row>
    <row r="148" spans="1:24" s="1366" customFormat="1" ht="14.4" thickBot="1">
      <c r="A148" s="1785"/>
      <c r="B148" s="1788"/>
      <c r="C148" s="1365"/>
      <c r="D148" s="1821" t="s">
        <v>1718</v>
      </c>
      <c r="E148" s="1326">
        <f>Budget!G221</f>
        <v>117920</v>
      </c>
      <c r="F148" s="2455" t="str">
        <f>IF(E148&gt;E149,"Deferred Fee Exceeds Cash Flow","Deferred Fee Meets the Requirement")</f>
        <v>Deferred Fee Meets the Requirement</v>
      </c>
      <c r="G148" s="2456"/>
      <c r="H148" s="2457"/>
      <c r="I148" s="1375"/>
      <c r="J148" s="1375"/>
      <c r="K148" s="1846"/>
      <c r="L148" s="1474" t="s">
        <v>1720</v>
      </c>
      <c r="M148" s="1474"/>
      <c r="N148" s="1474"/>
      <c r="O148" s="1742"/>
      <c r="P148" s="1742"/>
      <c r="Q148" s="1742"/>
      <c r="R148" s="1742"/>
      <c r="S148" s="1742"/>
      <c r="T148" s="1742"/>
      <c r="U148" s="1474"/>
      <c r="V148" s="1474"/>
      <c r="W148" s="1474"/>
      <c r="X148" s="1474"/>
    </row>
    <row r="149" spans="1:24" s="1366" customFormat="1" ht="14.4" thickBot="1">
      <c r="A149" s="1785"/>
      <c r="B149" s="1788"/>
      <c r="C149" s="1365"/>
      <c r="D149" s="1821" t="s">
        <v>1719</v>
      </c>
      <c r="E149" s="1326">
        <f>SUM('Cash Flow Evaluation'!D76:R76)</f>
        <v>315452.02456767106</v>
      </c>
      <c r="F149" s="2464" t="str">
        <f>IF(E148&gt;E149,"Basis Reduction May Be required","  ")</f>
        <v xml:space="preserve">  </v>
      </c>
      <c r="G149" s="2465"/>
      <c r="H149" s="2466"/>
      <c r="I149" s="1375"/>
      <c r="J149" s="1375"/>
      <c r="K149" s="1846"/>
      <c r="L149" s="1474" t="s">
        <v>1721</v>
      </c>
      <c r="M149" s="1474"/>
      <c r="N149" s="1474"/>
      <c r="O149" s="1742"/>
      <c r="P149" s="1742"/>
      <c r="Q149" s="1742"/>
      <c r="R149" s="1742"/>
      <c r="S149" s="1742"/>
      <c r="T149" s="1742"/>
      <c r="U149" s="1474"/>
      <c r="V149" s="1474"/>
      <c r="W149" s="1474"/>
      <c r="X149" s="1474"/>
    </row>
    <row r="150" spans="1:24" s="1366" customFormat="1">
      <c r="A150" s="1785"/>
      <c r="B150" s="1788"/>
      <c r="C150" s="1789"/>
      <c r="D150" s="1365"/>
      <c r="E150" s="1849"/>
      <c r="F150" s="1376"/>
      <c r="G150" s="1376"/>
      <c r="H150" s="1364"/>
      <c r="I150" s="1365"/>
      <c r="J150" s="1365"/>
      <c r="K150" s="1846"/>
      <c r="L150" s="1474"/>
      <c r="M150" s="1474"/>
      <c r="N150" s="1474"/>
      <c r="O150" s="1742"/>
      <c r="P150" s="1742"/>
      <c r="Q150" s="1742"/>
      <c r="R150" s="1742"/>
      <c r="S150" s="1742"/>
      <c r="T150" s="1742"/>
      <c r="U150" s="1474"/>
      <c r="V150" s="1474"/>
      <c r="W150" s="1474"/>
      <c r="X150" s="1474"/>
    </row>
    <row r="151" spans="1:24" s="1366" customFormat="1">
      <c r="A151" s="2406" t="s">
        <v>1619</v>
      </c>
      <c r="B151" s="2407"/>
      <c r="C151" s="2407"/>
      <c r="D151" s="2407"/>
      <c r="E151" s="2407"/>
      <c r="F151" s="2407"/>
      <c r="G151" s="2407"/>
      <c r="H151" s="2407"/>
      <c r="I151" s="2407"/>
      <c r="J151" s="2407"/>
      <c r="K151" s="2408"/>
      <c r="L151" s="1474"/>
      <c r="M151" s="1474"/>
      <c r="N151" s="1474"/>
      <c r="O151" s="1742"/>
      <c r="P151" s="1742"/>
      <c r="Q151" s="1742"/>
      <c r="R151" s="1742"/>
      <c r="S151" s="1742"/>
      <c r="T151" s="1742"/>
      <c r="U151" s="1474"/>
      <c r="V151" s="1474"/>
      <c r="W151" s="1474"/>
      <c r="X151" s="1474"/>
    </row>
    <row r="152" spans="1:24" s="1366" customFormat="1" ht="14.4" thickBot="1">
      <c r="A152" s="1765"/>
      <c r="B152" s="1766"/>
      <c r="C152" s="1320"/>
      <c r="D152" s="1766"/>
      <c r="E152" s="1766"/>
      <c r="F152" s="1766"/>
      <c r="G152" s="1766"/>
      <c r="H152" s="1766"/>
      <c r="I152" s="1766"/>
      <c r="J152" s="1766"/>
      <c r="K152" s="1767"/>
      <c r="L152" s="1474"/>
      <c r="M152" s="1474"/>
      <c r="N152" s="1474"/>
      <c r="O152" s="1742"/>
      <c r="P152" s="1742"/>
      <c r="Q152" s="1742"/>
      <c r="R152" s="1742"/>
      <c r="S152" s="1742"/>
      <c r="T152" s="1742"/>
      <c r="U152" s="1474"/>
      <c r="V152" s="1474"/>
      <c r="W152" s="1474"/>
      <c r="X152" s="1474"/>
    </row>
    <row r="153" spans="1:24" s="1366" customFormat="1">
      <c r="A153" s="1765"/>
      <c r="B153" s="2424"/>
      <c r="C153" s="2425"/>
      <c r="D153" s="2425"/>
      <c r="E153" s="2425"/>
      <c r="F153" s="2425"/>
      <c r="G153" s="2425"/>
      <c r="H153" s="2425"/>
      <c r="I153" s="2425"/>
      <c r="J153" s="2426"/>
      <c r="K153" s="1767"/>
      <c r="L153" s="1474">
        <f>F146</f>
        <v>1531836.15</v>
      </c>
      <c r="M153" s="1474"/>
      <c r="N153" s="1474"/>
      <c r="O153" s="1742"/>
      <c r="P153" s="1742"/>
      <c r="Q153" s="1742"/>
      <c r="R153" s="1742"/>
      <c r="S153" s="1742"/>
      <c r="T153" s="1742"/>
      <c r="U153" s="1474"/>
      <c r="V153" s="1474"/>
      <c r="W153" s="1474"/>
      <c r="X153" s="1474"/>
    </row>
    <row r="154" spans="1:24" s="1366" customFormat="1">
      <c r="A154" s="1765"/>
      <c r="B154" s="2427"/>
      <c r="C154" s="2428"/>
      <c r="D154" s="2428"/>
      <c r="E154" s="2428"/>
      <c r="F154" s="2428"/>
      <c r="G154" s="2428"/>
      <c r="H154" s="2428"/>
      <c r="I154" s="2428"/>
      <c r="J154" s="2429"/>
      <c r="K154" s="1767"/>
      <c r="L154" s="1474"/>
      <c r="M154" s="1474"/>
      <c r="N154" s="1474"/>
      <c r="O154" s="1742"/>
      <c r="P154" s="1742"/>
      <c r="Q154" s="1742"/>
      <c r="R154" s="1742"/>
      <c r="S154" s="1742"/>
      <c r="T154" s="1742"/>
      <c r="U154" s="1474"/>
      <c r="V154" s="1474"/>
      <c r="W154" s="1474"/>
      <c r="X154" s="1474"/>
    </row>
    <row r="155" spans="1:24" s="1366" customFormat="1" ht="14.4" thickBot="1">
      <c r="A155" s="1765"/>
      <c r="B155" s="2430"/>
      <c r="C155" s="2431"/>
      <c r="D155" s="2431"/>
      <c r="E155" s="2431"/>
      <c r="F155" s="2431"/>
      <c r="G155" s="2431"/>
      <c r="H155" s="2431"/>
      <c r="I155" s="2431"/>
      <c r="J155" s="2432"/>
      <c r="K155" s="1767"/>
      <c r="L155" s="1474"/>
      <c r="M155" s="1474"/>
      <c r="N155" s="1474"/>
      <c r="O155" s="1742"/>
      <c r="P155" s="1742"/>
      <c r="Q155" s="1742"/>
      <c r="R155" s="1742"/>
      <c r="S155" s="1742"/>
      <c r="T155" s="1742"/>
      <c r="U155" s="1474"/>
      <c r="V155" s="1474"/>
      <c r="W155" s="1474"/>
      <c r="X155" s="1474"/>
    </row>
    <row r="156" spans="1:24" s="1366" customFormat="1">
      <c r="A156" s="1765"/>
      <c r="B156" s="1766"/>
      <c r="C156" s="1320"/>
      <c r="D156" s="1766"/>
      <c r="E156" s="1766"/>
      <c r="F156" s="1766"/>
      <c r="G156" s="1766"/>
      <c r="H156" s="1766"/>
      <c r="I156" s="1766"/>
      <c r="J156" s="1766"/>
      <c r="K156" s="1767"/>
      <c r="L156" s="1474"/>
      <c r="M156" s="1474"/>
      <c r="N156" s="1474"/>
      <c r="O156" s="1742"/>
      <c r="P156" s="1742"/>
      <c r="Q156" s="1742"/>
      <c r="R156" s="1742"/>
      <c r="S156" s="1742"/>
      <c r="T156" s="1742"/>
      <c r="U156" s="1474"/>
      <c r="V156" s="1474"/>
      <c r="W156" s="1474"/>
      <c r="X156" s="1474"/>
    </row>
    <row r="157" spans="1:24" s="1366" customFormat="1">
      <c r="A157" s="2394" t="s">
        <v>1733</v>
      </c>
      <c r="B157" s="2395"/>
      <c r="C157" s="2395"/>
      <c r="D157" s="2395"/>
      <c r="E157" s="2395"/>
      <c r="F157" s="2395"/>
      <c r="G157" s="2395"/>
      <c r="H157" s="2395"/>
      <c r="I157" s="2395"/>
      <c r="J157" s="2395"/>
      <c r="K157" s="2397"/>
      <c r="L157" s="1474"/>
      <c r="M157" s="1474"/>
      <c r="N157" s="1474"/>
      <c r="O157" s="1742"/>
      <c r="P157" s="1742"/>
      <c r="Q157" s="1742"/>
      <c r="R157" s="1742"/>
      <c r="S157" s="1742"/>
      <c r="T157" s="1742"/>
      <c r="U157" s="1474"/>
      <c r="V157" s="1474"/>
      <c r="W157" s="1474"/>
      <c r="X157" s="1474"/>
    </row>
    <row r="158" spans="1:24" s="1366" customFormat="1" ht="33.75" customHeight="1">
      <c r="A158" s="2467" t="s">
        <v>1599</v>
      </c>
      <c r="B158" s="2468"/>
      <c r="C158" s="2468"/>
      <c r="D158" s="2468"/>
      <c r="E158" s="2468"/>
      <c r="F158" s="2468"/>
      <c r="G158" s="2468"/>
      <c r="H158" s="2468"/>
      <c r="I158" s="2468"/>
      <c r="J158" s="2468"/>
      <c r="K158" s="2469"/>
      <c r="L158" s="1474"/>
      <c r="M158" s="1474"/>
      <c r="N158" s="1474"/>
      <c r="O158" s="1474"/>
      <c r="P158" s="1474"/>
      <c r="Q158" s="1474"/>
      <c r="R158" s="1474"/>
      <c r="S158" s="1474"/>
      <c r="T158" s="1474"/>
      <c r="U158" s="1474"/>
      <c r="V158" s="1474"/>
      <c r="W158" s="1474"/>
      <c r="X158" s="1474"/>
    </row>
    <row r="159" spans="1:24" s="1366" customFormat="1" ht="55.8" thickBot="1">
      <c r="A159" s="2470"/>
      <c r="B159" s="2471"/>
      <c r="C159" s="2471"/>
      <c r="D159" s="2471"/>
      <c r="E159" s="1811" t="s">
        <v>1600</v>
      </c>
      <c r="F159" s="1811" t="s">
        <v>1927</v>
      </c>
      <c r="G159" s="1815" t="s">
        <v>1926</v>
      </c>
      <c r="H159" s="1815" t="s">
        <v>1601</v>
      </c>
      <c r="I159" s="1814"/>
      <c r="J159" s="1811"/>
      <c r="K159" s="1850"/>
      <c r="L159" s="1474"/>
      <c r="M159" s="1474"/>
      <c r="N159" s="1474"/>
      <c r="O159" s="1474"/>
      <c r="P159" s="1474"/>
      <c r="Q159" s="1474"/>
      <c r="R159" s="1474"/>
      <c r="S159" s="1474"/>
      <c r="T159" s="1474"/>
      <c r="U159" s="1474"/>
      <c r="V159" s="1474"/>
      <c r="W159" s="1474"/>
      <c r="X159" s="1474"/>
    </row>
    <row r="160" spans="1:24" s="1366" customFormat="1" ht="14.4" thickBot="1">
      <c r="A160" s="2458" t="s">
        <v>1441</v>
      </c>
      <c r="B160" s="2459"/>
      <c r="C160" s="2459"/>
      <c r="D160" s="2460"/>
      <c r="E160" s="1330">
        <f>Budget!H94</f>
        <v>1663.2452830188679</v>
      </c>
      <c r="F160" s="1840"/>
      <c r="G160" s="1840"/>
      <c r="H160" s="1840"/>
      <c r="I160" s="1792"/>
      <c r="J160" s="1792"/>
      <c r="K160" s="1851"/>
      <c r="L160" s="1474"/>
      <c r="M160" s="1474"/>
      <c r="N160" s="1474"/>
      <c r="O160" s="1474"/>
      <c r="P160" s="1474"/>
      <c r="Q160" s="1474"/>
      <c r="R160" s="1474"/>
      <c r="S160" s="1474"/>
      <c r="T160" s="1474"/>
      <c r="U160" s="1474"/>
      <c r="V160" s="1474"/>
      <c r="W160" s="1474"/>
      <c r="X160" s="1474"/>
    </row>
    <row r="161" spans="1:24" s="1366" customFormat="1" ht="14.4" thickBot="1">
      <c r="A161" s="2458" t="s">
        <v>788</v>
      </c>
      <c r="B161" s="2459"/>
      <c r="C161" s="2459"/>
      <c r="D161" s="2460"/>
      <c r="E161" s="1330">
        <f>Budget!H106</f>
        <v>1100</v>
      </c>
      <c r="F161" s="1840"/>
      <c r="G161" s="1840"/>
      <c r="H161" s="1840"/>
      <c r="I161" s="1792"/>
      <c r="J161" s="1792"/>
      <c r="K161" s="1851"/>
      <c r="L161" s="1474"/>
      <c r="M161" s="1474"/>
      <c r="N161" s="1474"/>
      <c r="O161" s="1474"/>
      <c r="P161" s="1474"/>
      <c r="Q161" s="1474"/>
      <c r="R161" s="1474"/>
      <c r="S161" s="1474"/>
      <c r="T161" s="1474"/>
      <c r="U161" s="1474"/>
      <c r="V161" s="1474"/>
      <c r="W161" s="1474"/>
      <c r="X161" s="1474"/>
    </row>
    <row r="162" spans="1:24" s="1366" customFormat="1" ht="14.4" thickBot="1">
      <c r="A162" s="2458" t="s">
        <v>1336</v>
      </c>
      <c r="B162" s="2459"/>
      <c r="C162" s="2459"/>
      <c r="D162" s="2460"/>
      <c r="E162" s="1330">
        <f>Budget!H127</f>
        <v>1217.5471698113208</v>
      </c>
      <c r="F162" s="1840"/>
      <c r="G162" s="1840"/>
      <c r="H162" s="1840"/>
      <c r="I162" s="1792"/>
      <c r="J162" s="1792"/>
      <c r="K162" s="1851"/>
      <c r="L162" s="1474"/>
      <c r="M162" s="1474"/>
      <c r="N162" s="1474"/>
      <c r="O162" s="1474"/>
      <c r="P162" s="1474"/>
      <c r="Q162" s="1474"/>
      <c r="R162" s="1474"/>
      <c r="S162" s="1474"/>
      <c r="T162" s="1474"/>
      <c r="U162" s="1474"/>
      <c r="V162" s="1474"/>
      <c r="W162" s="1474"/>
      <c r="X162" s="1474"/>
    </row>
    <row r="163" spans="1:24" s="1366" customFormat="1" ht="14.4" thickBot="1">
      <c r="A163" s="2458" t="s">
        <v>16</v>
      </c>
      <c r="B163" s="2459"/>
      <c r="C163" s="2459"/>
      <c r="D163" s="2460"/>
      <c r="E163" s="1330">
        <f>Budget!H141</f>
        <v>514.52830188679241</v>
      </c>
      <c r="F163" s="1840"/>
      <c r="G163" s="1840"/>
      <c r="H163" s="1840"/>
      <c r="I163" s="1792"/>
      <c r="J163" s="1792"/>
      <c r="K163" s="1851"/>
      <c r="L163" s="1474"/>
      <c r="M163" s="1474"/>
      <c r="N163" s="1474"/>
      <c r="O163" s="1474"/>
      <c r="P163" s="1474"/>
      <c r="Q163" s="1474"/>
      <c r="R163" s="1474"/>
      <c r="S163" s="1474"/>
      <c r="T163" s="1474"/>
      <c r="U163" s="1474"/>
      <c r="V163" s="1474"/>
      <c r="W163" s="1474"/>
      <c r="X163" s="1474"/>
    </row>
    <row r="164" spans="1:24" s="1366" customFormat="1" ht="14.4" thickBot="1">
      <c r="A164" s="2458" t="s">
        <v>1223</v>
      </c>
      <c r="B164" s="2459"/>
      <c r="C164" s="2459"/>
      <c r="D164" s="2460"/>
      <c r="E164" s="1330">
        <f>Budget!H148</f>
        <v>275</v>
      </c>
      <c r="F164" s="1840"/>
      <c r="G164" s="1840"/>
      <c r="H164" s="1840"/>
      <c r="I164" s="1792"/>
      <c r="J164" s="1792"/>
      <c r="K164" s="1851"/>
      <c r="L164" s="1474"/>
      <c r="M164" s="1474"/>
      <c r="N164" s="1474"/>
      <c r="O164" s="1474"/>
      <c r="P164" s="1474"/>
      <c r="Q164" s="1474"/>
      <c r="R164" s="1474"/>
      <c r="S164" s="1474"/>
      <c r="T164" s="1474"/>
      <c r="U164" s="1474"/>
      <c r="V164" s="1474"/>
      <c r="W164" s="1474"/>
      <c r="X164" s="1474"/>
    </row>
    <row r="165" spans="1:24" s="1366" customFormat="1" ht="14.4" thickBot="1">
      <c r="A165" s="2461" t="s">
        <v>123</v>
      </c>
      <c r="B165" s="2462"/>
      <c r="C165" s="2462"/>
      <c r="D165" s="2463"/>
      <c r="E165" s="1345">
        <f>SUM(E160:E164)</f>
        <v>4770.3207547169804</v>
      </c>
      <c r="F165" s="1377">
        <f>SUM(F160:F164)</f>
        <v>0</v>
      </c>
      <c r="G165" s="1377">
        <f>SUM(G160:G164)</f>
        <v>0</v>
      </c>
      <c r="H165" s="1377">
        <f>SUM(H160:H164)</f>
        <v>0</v>
      </c>
      <c r="I165" s="1793"/>
      <c r="J165" s="1792"/>
      <c r="K165" s="1851"/>
      <c r="L165" s="1474"/>
      <c r="M165" s="1474"/>
      <c r="N165" s="1474"/>
      <c r="O165" s="1474"/>
      <c r="P165" s="1474"/>
      <c r="Q165" s="1474"/>
      <c r="R165" s="1474"/>
      <c r="S165" s="1474"/>
      <c r="T165" s="1474"/>
      <c r="U165" s="1474"/>
      <c r="V165" s="1474"/>
      <c r="W165" s="1474"/>
      <c r="X165" s="1474"/>
    </row>
    <row r="166" spans="1:24" s="1366" customFormat="1">
      <c r="A166" s="1852"/>
      <c r="B166" s="1799"/>
      <c r="C166" s="1799"/>
      <c r="D166" s="1799"/>
      <c r="E166" s="1853"/>
      <c r="F166" s="1854"/>
      <c r="G166" s="1854"/>
      <c r="H166" s="1854"/>
      <c r="I166" s="1855"/>
      <c r="J166" s="1855"/>
      <c r="K166" s="1856"/>
      <c r="L166" s="1474"/>
      <c r="M166" s="1474"/>
      <c r="N166" s="1474"/>
      <c r="O166" s="1474"/>
      <c r="P166" s="1474"/>
      <c r="Q166" s="1474"/>
      <c r="R166" s="1474"/>
      <c r="S166" s="1474"/>
      <c r="T166" s="1474"/>
      <c r="U166" s="1474"/>
      <c r="V166" s="1474"/>
      <c r="W166" s="1474"/>
      <c r="X166" s="1474"/>
    </row>
    <row r="167" spans="1:24" s="1366" customFormat="1" ht="14.4" thickBot="1">
      <c r="A167" s="2406" t="s">
        <v>1734</v>
      </c>
      <c r="B167" s="2407"/>
      <c r="C167" s="2407"/>
      <c r="D167" s="2407"/>
      <c r="E167" s="2407"/>
      <c r="F167" s="2407"/>
      <c r="G167" s="2407"/>
      <c r="H167" s="2407"/>
      <c r="I167" s="2407"/>
      <c r="J167" s="2407"/>
      <c r="K167" s="2408"/>
      <c r="L167" s="1749" t="s">
        <v>1722</v>
      </c>
      <c r="M167" s="1742"/>
      <c r="N167" s="1742"/>
      <c r="O167" s="1742"/>
      <c r="P167" s="1742"/>
      <c r="Q167" s="1742"/>
      <c r="R167" s="1742"/>
      <c r="S167" s="1742"/>
      <c r="T167" s="1742"/>
      <c r="U167" s="1474"/>
      <c r="V167" s="1474"/>
      <c r="W167" s="1474"/>
      <c r="X167" s="1474"/>
    </row>
    <row r="168" spans="1:24" s="1366" customFormat="1" ht="14.4" thickBot="1">
      <c r="A168" s="1857"/>
      <c r="B168" s="1365"/>
      <c r="C168" s="1821" t="s">
        <v>1602</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1723</v>
      </c>
      <c r="M168" s="1742"/>
      <c r="N168" s="1742"/>
      <c r="O168" s="1742"/>
      <c r="P168" s="1742"/>
      <c r="Q168" s="1742"/>
      <c r="R168" s="1742"/>
      <c r="S168" s="1742"/>
      <c r="T168" s="1742"/>
      <c r="U168" s="1474"/>
      <c r="V168" s="1474"/>
      <c r="W168" s="1474"/>
      <c r="X168" s="1474"/>
    </row>
    <row r="169" spans="1:24" s="1366" customFormat="1" ht="14.4" thickBot="1">
      <c r="A169" s="1857"/>
      <c r="B169" s="1365"/>
      <c r="C169" s="1821" t="s">
        <v>1603</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1724</v>
      </c>
      <c r="M169" s="1742"/>
      <c r="N169" s="1742"/>
      <c r="O169" s="1742"/>
      <c r="P169" s="1742"/>
      <c r="Q169" s="1742"/>
      <c r="R169" s="1742"/>
      <c r="S169" s="1742"/>
      <c r="T169" s="1742"/>
      <c r="U169" s="1474"/>
      <c r="V169" s="1474"/>
      <c r="W169" s="1474"/>
      <c r="X169" s="1474"/>
    </row>
    <row r="170" spans="1:24" s="1366" customFormat="1">
      <c r="A170" s="1852"/>
      <c r="B170" s="1799"/>
      <c r="C170" s="1799"/>
      <c r="D170" s="1799"/>
      <c r="E170" s="1861"/>
      <c r="F170" s="1862"/>
      <c r="G170" s="1863"/>
      <c r="H170" s="1863"/>
      <c r="I170" s="1855"/>
      <c r="J170" s="1855"/>
      <c r="K170" s="1856"/>
      <c r="L170" s="1749" t="s">
        <v>1725</v>
      </c>
      <c r="M170" s="1742"/>
      <c r="N170" s="1742"/>
      <c r="O170" s="1742"/>
      <c r="P170" s="1742"/>
      <c r="Q170" s="1742"/>
      <c r="R170" s="1742"/>
      <c r="S170" s="1742"/>
      <c r="T170" s="1742"/>
      <c r="U170" s="1474"/>
      <c r="V170" s="1474"/>
      <c r="W170" s="1474"/>
      <c r="X170" s="1474"/>
    </row>
    <row r="171" spans="1:24" s="1366" customFormat="1">
      <c r="A171" s="2406" t="s">
        <v>1735</v>
      </c>
      <c r="B171" s="2407"/>
      <c r="C171" s="2407"/>
      <c r="D171" s="2407"/>
      <c r="E171" s="2407"/>
      <c r="F171" s="2407"/>
      <c r="G171" s="2407"/>
      <c r="H171" s="2407"/>
      <c r="I171" s="2407"/>
      <c r="J171" s="2407"/>
      <c r="K171" s="2408"/>
      <c r="L171" s="1749"/>
      <c r="M171" s="1742"/>
      <c r="N171" s="1742"/>
      <c r="O171" s="1742"/>
      <c r="P171" s="1742"/>
      <c r="Q171" s="1742"/>
      <c r="R171" s="1742"/>
      <c r="S171" s="1742"/>
      <c r="T171" s="1742"/>
      <c r="U171" s="1474"/>
      <c r="V171" s="1474"/>
      <c r="W171" s="1474"/>
      <c r="X171" s="1474"/>
    </row>
    <row r="172" spans="1:24" s="1366" customFormat="1" ht="45" customHeight="1">
      <c r="A172" s="2391" t="s">
        <v>1852</v>
      </c>
      <c r="B172" s="2392"/>
      <c r="C172" s="2392"/>
      <c r="D172" s="2392"/>
      <c r="E172" s="2392"/>
      <c r="F172" s="2392"/>
      <c r="G172" s="2392"/>
      <c r="H172" s="2392"/>
      <c r="I172" s="2392"/>
      <c r="J172" s="2392"/>
      <c r="K172" s="2393"/>
      <c r="L172" s="1749"/>
      <c r="M172" s="1742"/>
      <c r="N172" s="1742"/>
      <c r="O172" s="1742"/>
      <c r="P172" s="1742"/>
      <c r="Q172" s="1742"/>
      <c r="R172" s="1742"/>
      <c r="S172" s="1742"/>
      <c r="T172" s="1742"/>
      <c r="U172" s="1474"/>
      <c r="V172" s="1474"/>
      <c r="W172" s="1474"/>
      <c r="X172" s="1474"/>
    </row>
    <row r="173" spans="1:24" s="1366" customFormat="1">
      <c r="A173" s="2406" t="s">
        <v>1736</v>
      </c>
      <c r="B173" s="2407"/>
      <c r="C173" s="2407"/>
      <c r="D173" s="2407"/>
      <c r="E173" s="2407"/>
      <c r="F173" s="2407"/>
      <c r="G173" s="2407"/>
      <c r="H173" s="2407"/>
      <c r="I173" s="2407"/>
      <c r="J173" s="2407"/>
      <c r="K173" s="2408"/>
      <c r="L173" s="1749"/>
      <c r="M173" s="1742"/>
      <c r="N173" s="1742"/>
      <c r="O173" s="1742"/>
      <c r="P173" s="1742"/>
      <c r="Q173" s="1742"/>
      <c r="R173" s="1742"/>
      <c r="S173" s="1742"/>
      <c r="T173" s="1742"/>
      <c r="U173" s="1474"/>
      <c r="V173" s="1474"/>
      <c r="W173" s="1474"/>
      <c r="X173" s="1474"/>
    </row>
    <row r="174" spans="1:24" s="1366" customFormat="1" ht="18" customHeight="1">
      <c r="A174" s="2475" t="s">
        <v>1604</v>
      </c>
      <c r="B174" s="2476"/>
      <c r="C174" s="2476"/>
      <c r="D174" s="2476"/>
      <c r="E174" s="2476"/>
      <c r="F174" s="2476"/>
      <c r="G174" s="2476"/>
      <c r="H174" s="2476"/>
      <c r="I174" s="2476"/>
      <c r="J174" s="2476"/>
      <c r="K174" s="2477"/>
      <c r="L174" s="1749"/>
      <c r="M174" s="1742"/>
      <c r="N174" s="1742"/>
      <c r="O174" s="1742"/>
      <c r="P174" s="1742"/>
      <c r="Q174" s="1742"/>
      <c r="R174" s="1742"/>
      <c r="S174" s="1742"/>
      <c r="T174" s="1742"/>
      <c r="U174" s="1474"/>
      <c r="V174" s="1474"/>
      <c r="W174" s="1474"/>
      <c r="X174" s="1474"/>
    </row>
    <row r="175" spans="1:24" s="1366" customFormat="1">
      <c r="A175" s="2406" t="s">
        <v>1737</v>
      </c>
      <c r="B175" s="2407"/>
      <c r="C175" s="2407"/>
      <c r="D175" s="2407"/>
      <c r="E175" s="2407"/>
      <c r="F175" s="2407"/>
      <c r="G175" s="2407"/>
      <c r="H175" s="2407"/>
      <c r="I175" s="2407"/>
      <c r="J175" s="2407"/>
      <c r="K175" s="2408"/>
      <c r="L175" s="1749"/>
      <c r="M175" s="1742"/>
      <c r="N175" s="1742"/>
      <c r="O175" s="1742"/>
      <c r="P175" s="1742"/>
      <c r="Q175" s="1742"/>
      <c r="R175" s="1742"/>
      <c r="S175" s="1742"/>
      <c r="T175" s="1742"/>
      <c r="U175" s="1474"/>
      <c r="V175" s="1474"/>
      <c r="W175" s="1474"/>
      <c r="X175" s="1474"/>
    </row>
    <row r="176" spans="1:24" s="1366" customFormat="1" ht="28.5" customHeight="1">
      <c r="A176" s="2472" t="s">
        <v>1605</v>
      </c>
      <c r="B176" s="2473"/>
      <c r="C176" s="2473"/>
      <c r="D176" s="2473"/>
      <c r="E176" s="2473"/>
      <c r="F176" s="2473"/>
      <c r="G176" s="2473"/>
      <c r="H176" s="2473"/>
      <c r="I176" s="2473"/>
      <c r="J176" s="2473"/>
      <c r="K176" s="2474"/>
      <c r="L176" s="1474"/>
      <c r="M176" s="1474"/>
      <c r="N176" s="1474"/>
      <c r="O176" s="1474"/>
      <c r="P176" s="1474"/>
      <c r="Q176" s="1474"/>
      <c r="R176" s="1474"/>
      <c r="S176" s="1474"/>
      <c r="T176" s="1474"/>
      <c r="U176" s="1474"/>
      <c r="V176" s="1474"/>
      <c r="W176" s="1474"/>
      <c r="X176" s="1474"/>
    </row>
    <row r="177" spans="1:24" s="1366" customFormat="1" ht="14.4" thickBot="1">
      <c r="A177" s="1864"/>
      <c r="B177" s="1865"/>
      <c r="C177" s="1865"/>
      <c r="D177" s="1865"/>
      <c r="E177" s="1865"/>
      <c r="F177" s="1865"/>
      <c r="G177" s="1865"/>
      <c r="H177" s="1865"/>
      <c r="I177" s="1865"/>
      <c r="J177" s="1865"/>
      <c r="K177" s="1866"/>
      <c r="L177" s="1474"/>
      <c r="M177" s="1474"/>
      <c r="N177" s="1474"/>
      <c r="O177" s="1474"/>
      <c r="P177" s="1474"/>
      <c r="Q177" s="1474"/>
      <c r="R177" s="1474"/>
      <c r="S177" s="1474"/>
      <c r="T177" s="1474"/>
      <c r="U177" s="1474"/>
      <c r="V177" s="1474"/>
      <c r="W177" s="1474"/>
      <c r="X177" s="1474"/>
    </row>
    <row r="178" spans="1:24" ht="14.4" thickBot="1">
      <c r="A178" s="1785"/>
      <c r="B178" s="1788"/>
      <c r="C178" s="1789"/>
      <c r="D178" s="1365"/>
      <c r="E178" s="1816" t="s">
        <v>1606</v>
      </c>
      <c r="F178" s="1483"/>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406" t="s">
        <v>1738</v>
      </c>
      <c r="B180" s="2407"/>
      <c r="C180" s="2407"/>
      <c r="D180" s="2407"/>
      <c r="E180" s="2407"/>
      <c r="F180" s="2407"/>
      <c r="G180" s="2407"/>
      <c r="H180" s="2407"/>
      <c r="I180" s="2407"/>
      <c r="J180" s="2407"/>
      <c r="K180" s="2408"/>
      <c r="L180" s="1742"/>
      <c r="M180" s="1869"/>
      <c r="N180" s="1869"/>
      <c r="O180" s="1869"/>
      <c r="P180" s="1870"/>
      <c r="Q180" s="1747"/>
      <c r="R180" s="1747"/>
      <c r="S180" s="1742"/>
      <c r="T180" s="1742"/>
    </row>
    <row r="181" spans="1:24" ht="14.4"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4.4" thickBot="1">
      <c r="A182" s="1329"/>
      <c r="B182" s="1320"/>
      <c r="C182" s="1789" t="s">
        <v>1607</v>
      </c>
      <c r="D182" s="1871">
        <f>'Cash Flow Evaluation'!D44</f>
        <v>7.0000000000000007E-2</v>
      </c>
      <c r="E182" s="1859" t="str">
        <f>IF(D182&lt;0.07,"Vacancy Rate is Below Guidelines, Check File for Waiver","Vacancy Rate Meets the Guideline")</f>
        <v>Vacancy Rate Meets the Guideline</v>
      </c>
      <c r="F182" s="1835"/>
      <c r="G182" s="1860"/>
      <c r="H182" s="1320"/>
      <c r="I182" s="1320"/>
      <c r="J182" s="1320"/>
      <c r="K182" s="1735"/>
      <c r="L182" s="1742" t="s">
        <v>1727</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1728</v>
      </c>
      <c r="M183" s="1742"/>
      <c r="N183" s="1742"/>
      <c r="O183" s="1742"/>
      <c r="P183" s="1742"/>
      <c r="Q183" s="1742"/>
      <c r="R183" s="1742"/>
      <c r="S183" s="1742"/>
      <c r="T183" s="1742"/>
      <c r="U183" s="1872"/>
      <c r="V183" s="1872"/>
      <c r="W183" s="1872"/>
      <c r="X183" s="1872"/>
    </row>
    <row r="184" spans="1:24">
      <c r="A184" s="2406" t="s">
        <v>1739</v>
      </c>
      <c r="B184" s="2407"/>
      <c r="C184" s="2407"/>
      <c r="D184" s="2407"/>
      <c r="E184" s="2407"/>
      <c r="F184" s="2407"/>
      <c r="G184" s="2407"/>
      <c r="H184" s="2407"/>
      <c r="I184" s="2407"/>
      <c r="J184" s="2407"/>
      <c r="K184" s="2408"/>
      <c r="L184" s="1742"/>
      <c r="M184" s="1742"/>
      <c r="N184" s="1742"/>
      <c r="O184" s="1742"/>
      <c r="P184" s="1742"/>
      <c r="Q184" s="1742"/>
      <c r="R184" s="1742"/>
      <c r="S184" s="1742"/>
      <c r="T184" s="1742"/>
      <c r="U184" s="1872"/>
      <c r="V184" s="1872"/>
      <c r="W184" s="1872"/>
      <c r="X184" s="1872"/>
    </row>
    <row r="185" spans="1:24">
      <c r="A185" s="2409" t="s">
        <v>1608</v>
      </c>
      <c r="B185" s="2410"/>
      <c r="C185" s="2410"/>
      <c r="D185" s="2410"/>
      <c r="E185" s="2410"/>
      <c r="F185" s="2410"/>
      <c r="G185" s="2410"/>
      <c r="H185" s="2410"/>
      <c r="I185" s="2410"/>
      <c r="J185" s="2410"/>
      <c r="K185" s="2411"/>
      <c r="L185" s="1742"/>
      <c r="M185" s="1742"/>
      <c r="N185" s="1742"/>
      <c r="O185" s="1742"/>
      <c r="P185" s="1742"/>
      <c r="Q185" s="1742"/>
      <c r="R185" s="1742"/>
      <c r="S185" s="1742"/>
      <c r="T185" s="1742"/>
      <c r="U185" s="1872"/>
      <c r="V185" s="1872"/>
      <c r="W185" s="1872"/>
      <c r="X185" s="1872"/>
    </row>
    <row r="186" spans="1:24">
      <c r="A186" s="2406" t="s">
        <v>1740</v>
      </c>
      <c r="B186" s="2407"/>
      <c r="C186" s="2407"/>
      <c r="D186" s="2407"/>
      <c r="E186" s="2407"/>
      <c r="F186" s="2407"/>
      <c r="G186" s="2407"/>
      <c r="H186" s="2407"/>
      <c r="I186" s="2407"/>
      <c r="J186" s="2407"/>
      <c r="K186" s="2408"/>
      <c r="L186" s="1742"/>
      <c r="M186" s="1742"/>
      <c r="N186" s="1742"/>
      <c r="O186" s="1742"/>
      <c r="P186" s="1742"/>
      <c r="Q186" s="1742"/>
      <c r="R186" s="1742"/>
      <c r="S186" s="1742"/>
      <c r="T186" s="1742"/>
      <c r="U186" s="1872"/>
      <c r="V186" s="1872"/>
      <c r="W186" s="1872"/>
      <c r="X186" s="1872"/>
    </row>
    <row r="187" spans="1:24" ht="55.5" customHeight="1">
      <c r="A187" s="2409" t="s">
        <v>1609</v>
      </c>
      <c r="B187" s="2410"/>
      <c r="C187" s="2410"/>
      <c r="D187" s="2410"/>
      <c r="E187" s="2410"/>
      <c r="F187" s="2410"/>
      <c r="G187" s="2410"/>
      <c r="H187" s="2410"/>
      <c r="I187" s="2410"/>
      <c r="J187" s="2410"/>
      <c r="K187" s="2411"/>
      <c r="L187" s="1742"/>
      <c r="M187" s="1742"/>
      <c r="N187" s="1742"/>
      <c r="O187" s="1742"/>
      <c r="P187" s="1742"/>
      <c r="Q187" s="1742"/>
      <c r="R187" s="1742"/>
      <c r="S187" s="1742"/>
      <c r="T187" s="1742"/>
      <c r="U187" s="1872"/>
      <c r="V187" s="1872"/>
      <c r="W187" s="1872"/>
      <c r="X187" s="1872"/>
    </row>
    <row r="188" spans="1:24">
      <c r="A188" s="2406" t="s">
        <v>1741</v>
      </c>
      <c r="B188" s="2407"/>
      <c r="C188" s="2407"/>
      <c r="D188" s="2407"/>
      <c r="E188" s="2407"/>
      <c r="F188" s="2407"/>
      <c r="G188" s="2407"/>
      <c r="H188" s="2407"/>
      <c r="I188" s="2407"/>
      <c r="J188" s="2407"/>
      <c r="K188" s="2408"/>
      <c r="L188" s="1749"/>
      <c r="M188" s="1749"/>
      <c r="N188" s="1749"/>
      <c r="O188" s="1749"/>
      <c r="P188" s="1749"/>
      <c r="Q188" s="1749"/>
      <c r="R188" s="1749"/>
      <c r="S188" s="1749"/>
      <c r="T188" s="1749"/>
      <c r="U188" s="1873"/>
      <c r="V188" s="1873"/>
      <c r="W188" s="1873"/>
      <c r="X188" s="1872"/>
    </row>
    <row r="189" spans="1:24" ht="14.4" thickBot="1">
      <c r="A189" s="1329"/>
      <c r="B189" s="1320" t="s">
        <v>1610</v>
      </c>
      <c r="C189" s="1320"/>
      <c r="D189" s="1320"/>
      <c r="E189" s="1378" t="s">
        <v>1611</v>
      </c>
      <c r="F189" s="1378" t="s">
        <v>1612</v>
      </c>
      <c r="G189" s="1378" t="s">
        <v>1613</v>
      </c>
      <c r="H189" s="1379"/>
      <c r="I189" s="1379"/>
      <c r="J189" s="1320"/>
      <c r="K189" s="1735"/>
      <c r="L189" s="1749"/>
      <c r="M189" s="1749"/>
      <c r="N189" s="1749"/>
      <c r="O189" s="1749"/>
      <c r="P189" s="1749"/>
      <c r="Q189" s="1749"/>
      <c r="R189" s="1749"/>
      <c r="S189" s="1749"/>
      <c r="T189" s="1749"/>
      <c r="U189" s="1873"/>
      <c r="V189" s="1873"/>
      <c r="W189" s="1873"/>
      <c r="X189" s="1872"/>
    </row>
    <row r="190" spans="1:24" ht="14.4" thickBot="1">
      <c r="A190" s="1329"/>
      <c r="B190" s="1320"/>
      <c r="C190" s="1320"/>
      <c r="D190" s="1380" t="s">
        <v>1614</v>
      </c>
      <c r="E190" s="1381">
        <f>'Cash Flow Evaluation'!D78</f>
        <v>0</v>
      </c>
      <c r="F190" s="1381">
        <f>MIN('Cash Flow Evaluation'!D78:R78)</f>
        <v>0</v>
      </c>
      <c r="G190" s="1381">
        <f>AVERAGE('Cash Flow Evaluation'!D78:R78)</f>
        <v>0</v>
      </c>
      <c r="H190" s="2452" t="str">
        <f>IF(AND(E190&gt;=1.2,F190&gt;=1,G190&gt;=1,G190&lt;=1.5),"Application Meets the Requirement","Application Does Not Meet the Requirement")</f>
        <v>Application Does Not Meet the Requirement</v>
      </c>
      <c r="I190" s="2453"/>
      <c r="J190" s="2454"/>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4.4" thickBot="1">
      <c r="A192" s="1329"/>
      <c r="B192" s="1320" t="s">
        <v>1615</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4.4" thickBot="1">
      <c r="A193" s="1329"/>
      <c r="B193" s="1320"/>
      <c r="C193" s="1320"/>
      <c r="D193" s="1380" t="s">
        <v>1616</v>
      </c>
      <c r="E193" s="1381">
        <f>'Cash Flow Evaluation'!D87</f>
        <v>1.1476397694866449</v>
      </c>
      <c r="F193" s="1381">
        <f>MIN('Cash Flow Evaluation'!D87:R87)</f>
        <v>1.0011216383405284</v>
      </c>
      <c r="G193" s="1381">
        <f>AVERAGE('Cash Flow Evaluation'!D87:R87)</f>
        <v>1.0728326097593692</v>
      </c>
      <c r="H193" s="2452" t="str">
        <f>IF(AND(F193&gt;=1,G193&gt;=1,G193&lt;=1.5),"Application Meets the Requirement","Application Does Not Meet the Requirement")</f>
        <v>Application Meets the Requirement</v>
      </c>
      <c r="I193" s="2453"/>
      <c r="J193" s="2454"/>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1617</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406" t="s">
        <v>1742</v>
      </c>
      <c r="B196" s="2407"/>
      <c r="C196" s="2407"/>
      <c r="D196" s="2407"/>
      <c r="E196" s="2407"/>
      <c r="F196" s="2407"/>
      <c r="G196" s="2407"/>
      <c r="H196" s="2407"/>
      <c r="I196" s="2407"/>
      <c r="J196" s="2407"/>
      <c r="K196" s="2408"/>
      <c r="L196" s="1749"/>
      <c r="M196" s="1749"/>
      <c r="N196" s="1749"/>
      <c r="O196" s="1749"/>
      <c r="P196" s="1749"/>
      <c r="Q196" s="1749"/>
      <c r="R196" s="1749"/>
      <c r="S196" s="1749"/>
      <c r="T196" s="1749"/>
      <c r="U196" s="1873"/>
      <c r="V196" s="1873"/>
      <c r="W196" s="1873"/>
      <c r="X196" s="1872"/>
    </row>
    <row r="197" spans="1:24">
      <c r="A197" s="2409" t="s">
        <v>1618</v>
      </c>
      <c r="B197" s="2410"/>
      <c r="C197" s="2410"/>
      <c r="D197" s="2410"/>
      <c r="E197" s="2410"/>
      <c r="F197" s="2410"/>
      <c r="G197" s="2410"/>
      <c r="H197" s="2410"/>
      <c r="I197" s="2410"/>
      <c r="J197" s="2410"/>
      <c r="K197" s="2411"/>
      <c r="L197" s="1749"/>
      <c r="M197" s="1749"/>
      <c r="N197" s="1749"/>
      <c r="O197" s="1749"/>
      <c r="P197" s="1749"/>
      <c r="Q197" s="1749"/>
      <c r="R197" s="1749"/>
      <c r="S197" s="1749"/>
      <c r="T197" s="1749"/>
      <c r="U197" s="1873"/>
      <c r="V197" s="1873"/>
      <c r="W197" s="1873"/>
      <c r="X197" s="1872"/>
    </row>
    <row r="198" spans="1:24">
      <c r="A198" s="2406" t="s">
        <v>1743</v>
      </c>
      <c r="B198" s="2407"/>
      <c r="C198" s="2407"/>
      <c r="D198" s="2407"/>
      <c r="E198" s="2407"/>
      <c r="F198" s="2407"/>
      <c r="G198" s="2407"/>
      <c r="H198" s="2407"/>
      <c r="I198" s="2407"/>
      <c r="J198" s="2407"/>
      <c r="K198" s="2408"/>
      <c r="L198" s="1749"/>
      <c r="M198" s="1749"/>
      <c r="N198" s="1749"/>
      <c r="O198" s="1749"/>
      <c r="P198" s="1749"/>
      <c r="Q198" s="1749"/>
      <c r="R198" s="1749"/>
      <c r="S198" s="1749"/>
      <c r="T198" s="1749"/>
      <c r="U198" s="1873"/>
      <c r="V198" s="1873"/>
      <c r="W198" s="1873"/>
      <c r="X198" s="1872"/>
    </row>
    <row r="199" spans="1:24" s="1366" customFormat="1" ht="14.4" thickBot="1">
      <c r="A199" s="1765"/>
      <c r="B199" s="1766"/>
      <c r="C199" s="1320"/>
      <c r="D199" s="1766"/>
      <c r="E199" s="1766"/>
      <c r="F199" s="1766"/>
      <c r="G199" s="1766"/>
      <c r="H199" s="1766"/>
      <c r="I199" s="1766"/>
      <c r="J199" s="1766"/>
      <c r="K199" s="1767"/>
      <c r="L199" s="1474"/>
      <c r="M199" s="1474"/>
      <c r="N199" s="1474"/>
      <c r="O199" s="1742"/>
      <c r="P199" s="1742"/>
      <c r="Q199" s="1742"/>
      <c r="R199" s="1742"/>
      <c r="S199" s="1742"/>
      <c r="T199" s="1742"/>
      <c r="U199" s="1474"/>
      <c r="V199" s="1474"/>
      <c r="W199" s="1474"/>
      <c r="X199" s="1474"/>
    </row>
    <row r="200" spans="1:24" s="1366" customFormat="1">
      <c r="A200" s="1765"/>
      <c r="B200" s="2424"/>
      <c r="C200" s="2425"/>
      <c r="D200" s="2425"/>
      <c r="E200" s="2425"/>
      <c r="F200" s="2425"/>
      <c r="G200" s="2425"/>
      <c r="H200" s="2425"/>
      <c r="I200" s="2425"/>
      <c r="J200" s="2426"/>
      <c r="K200" s="1767"/>
      <c r="L200" s="1474"/>
      <c r="M200" s="1474"/>
      <c r="N200" s="1474"/>
      <c r="O200" s="1742"/>
      <c r="P200" s="1742"/>
      <c r="Q200" s="1742"/>
      <c r="R200" s="1742"/>
      <c r="S200" s="1742"/>
      <c r="T200" s="1742"/>
      <c r="U200" s="1474"/>
      <c r="V200" s="1474"/>
      <c r="W200" s="1474"/>
      <c r="X200" s="1474"/>
    </row>
    <row r="201" spans="1:24" s="1366" customFormat="1">
      <c r="A201" s="1765"/>
      <c r="B201" s="2427"/>
      <c r="C201" s="2428"/>
      <c r="D201" s="2428"/>
      <c r="E201" s="2428"/>
      <c r="F201" s="2428"/>
      <c r="G201" s="2428"/>
      <c r="H201" s="2428"/>
      <c r="I201" s="2428"/>
      <c r="J201" s="2429"/>
      <c r="K201" s="1767"/>
      <c r="L201" s="1474"/>
      <c r="M201" s="1474"/>
      <c r="N201" s="1474"/>
      <c r="O201" s="1742"/>
      <c r="P201" s="1742"/>
      <c r="Q201" s="1742"/>
      <c r="R201" s="1742"/>
      <c r="S201" s="1742"/>
      <c r="T201" s="1742"/>
      <c r="U201" s="1474"/>
      <c r="V201" s="1474"/>
      <c r="W201" s="1474"/>
      <c r="X201" s="1474"/>
    </row>
    <row r="202" spans="1:24" s="1366" customFormat="1">
      <c r="A202" s="1765"/>
      <c r="B202" s="2427"/>
      <c r="C202" s="2428"/>
      <c r="D202" s="2428"/>
      <c r="E202" s="2428"/>
      <c r="F202" s="2428"/>
      <c r="G202" s="2428"/>
      <c r="H202" s="2428"/>
      <c r="I202" s="2428"/>
      <c r="J202" s="2429"/>
      <c r="K202" s="1767"/>
      <c r="L202" s="1474"/>
      <c r="M202" s="1474"/>
      <c r="N202" s="1474"/>
      <c r="O202" s="1742"/>
      <c r="P202" s="1742"/>
      <c r="Q202" s="1742"/>
      <c r="R202" s="1742"/>
      <c r="S202" s="1742"/>
      <c r="T202" s="1742"/>
      <c r="U202" s="1474"/>
      <c r="V202" s="1474"/>
      <c r="W202" s="1474"/>
      <c r="X202" s="1474"/>
    </row>
    <row r="203" spans="1:24" s="1366" customFormat="1" ht="14.4" thickBot="1">
      <c r="A203" s="1765"/>
      <c r="B203" s="2430"/>
      <c r="C203" s="2431"/>
      <c r="D203" s="2431"/>
      <c r="E203" s="2431"/>
      <c r="F203" s="2431"/>
      <c r="G203" s="2431"/>
      <c r="H203" s="2431"/>
      <c r="I203" s="2431"/>
      <c r="J203" s="2432"/>
      <c r="K203" s="1767"/>
      <c r="L203" s="1474"/>
      <c r="M203" s="1474"/>
      <c r="N203" s="1474"/>
      <c r="O203" s="1742"/>
      <c r="P203" s="1742"/>
      <c r="Q203" s="1742"/>
      <c r="R203" s="1742"/>
      <c r="S203" s="1742"/>
      <c r="T203" s="1742"/>
      <c r="U203" s="1474"/>
      <c r="V203" s="1474"/>
      <c r="W203" s="1474"/>
      <c r="X203" s="1474"/>
    </row>
    <row r="204" spans="1:24" s="1366" customFormat="1">
      <c r="A204" s="1765"/>
      <c r="B204" s="1766"/>
      <c r="C204" s="1320"/>
      <c r="D204" s="1766"/>
      <c r="E204" s="1766"/>
      <c r="F204" s="1766"/>
      <c r="G204" s="1766"/>
      <c r="H204" s="1766"/>
      <c r="I204" s="1766"/>
      <c r="J204" s="1766"/>
      <c r="K204" s="1767"/>
      <c r="L204" s="1474"/>
      <c r="M204" s="1474"/>
      <c r="N204" s="1474"/>
      <c r="O204" s="1742"/>
      <c r="P204" s="1742"/>
      <c r="Q204" s="1742"/>
      <c r="R204" s="1742"/>
      <c r="S204" s="1742"/>
      <c r="T204" s="1742"/>
      <c r="U204" s="1474"/>
      <c r="V204" s="1474"/>
      <c r="W204" s="1474"/>
      <c r="X204" s="1474"/>
    </row>
    <row r="205" spans="1:24">
      <c r="A205" s="2394" t="s">
        <v>1744</v>
      </c>
      <c r="B205" s="2395"/>
      <c r="C205" s="2395"/>
      <c r="D205" s="2395"/>
      <c r="E205" s="2395"/>
      <c r="F205" s="2395"/>
      <c r="G205" s="2395"/>
      <c r="H205" s="2395"/>
      <c r="I205" s="2395"/>
      <c r="J205" s="2395"/>
      <c r="K205" s="2397"/>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1620</v>
      </c>
      <c r="C207" s="1320"/>
      <c r="D207" s="2478"/>
      <c r="E207" s="2479"/>
      <c r="F207" s="2480"/>
      <c r="G207" s="1320"/>
      <c r="H207" s="1320"/>
      <c r="I207" s="1320"/>
      <c r="J207" s="1320"/>
      <c r="K207" s="1735"/>
      <c r="L207" s="1749"/>
      <c r="M207" s="1749" t="s">
        <v>1621</v>
      </c>
      <c r="N207" s="1749"/>
      <c r="O207" s="1749"/>
      <c r="P207" s="1749"/>
      <c r="Q207" s="1749"/>
      <c r="R207" s="1749"/>
      <c r="S207" s="1749"/>
      <c r="T207" s="1749"/>
      <c r="U207" s="1873"/>
      <c r="V207" s="1873"/>
      <c r="W207" s="1873"/>
      <c r="X207" s="1872"/>
    </row>
    <row r="208" spans="1:24" ht="14.4" thickBot="1">
      <c r="A208" s="1329"/>
      <c r="B208" s="1320"/>
      <c r="C208" s="1320"/>
      <c r="D208" s="1320"/>
      <c r="E208" s="1379" t="s">
        <v>1435</v>
      </c>
      <c r="F208" s="1379" t="s">
        <v>1612</v>
      </c>
      <c r="G208" s="1379" t="s">
        <v>1622</v>
      </c>
      <c r="H208" s="1320"/>
      <c r="I208" s="1320"/>
      <c r="J208" s="1320"/>
      <c r="K208" s="1735"/>
      <c r="L208" s="1749"/>
      <c r="M208" s="1749" t="s">
        <v>1623</v>
      </c>
      <c r="N208" s="1749"/>
      <c r="O208" s="1749"/>
      <c r="P208" s="1749"/>
      <c r="Q208" s="1749"/>
      <c r="R208" s="1749"/>
      <c r="S208" s="1749"/>
      <c r="T208" s="1749"/>
      <c r="U208" s="1873"/>
      <c r="V208" s="1873"/>
      <c r="W208" s="1873"/>
      <c r="X208" s="1872"/>
    </row>
    <row r="209" spans="1:24" ht="14.4" thickBot="1">
      <c r="A209" s="1329"/>
      <c r="B209" s="1320" t="s">
        <v>1624</v>
      </c>
      <c r="C209" s="1320"/>
      <c r="D209" s="1320"/>
      <c r="E209" s="1326">
        <f>Budget!E311</f>
        <v>123107</v>
      </c>
      <c r="F209" s="1326">
        <f>('Cash Flow Evaluation'!D63+'Cash Flow Evaluation'!D67+'Cash Flow Evaluation'!D69+'Cash Flow Evaluation'!D64)/3</f>
        <v>84275.666666666672</v>
      </c>
      <c r="G209" s="1326">
        <f>F209*3*0.75</f>
        <v>189620.25</v>
      </c>
      <c r="H209" s="1384" t="str">
        <f>IF(AND(E209&gt;=F209,E209&lt;=G209),"Application Meets the Requirement","Application Does Not Meet the Requirement")</f>
        <v>Application Meets the Requirement</v>
      </c>
      <c r="I209" s="1385"/>
      <c r="J209" s="1386"/>
      <c r="K209" s="1735"/>
      <c r="L209" s="1749"/>
      <c r="M209" s="1749" t="s">
        <v>1625</v>
      </c>
      <c r="N209" s="1749"/>
      <c r="O209" s="1749"/>
      <c r="P209" s="1749"/>
      <c r="Q209" s="1749"/>
      <c r="R209" s="1749"/>
      <c r="S209" s="1749"/>
      <c r="T209" s="1749"/>
      <c r="U209" s="1873"/>
      <c r="V209" s="1873"/>
      <c r="W209" s="1873"/>
      <c r="X209" s="1872"/>
    </row>
    <row r="210" spans="1:24" ht="14.4" thickBot="1">
      <c r="A210" s="1329"/>
      <c r="B210" s="1320" t="s">
        <v>1626</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5"/>
      <c r="L210" s="1749"/>
      <c r="M210" s="1749" t="s">
        <v>1442</v>
      </c>
      <c r="N210" s="1749"/>
      <c r="O210" s="1749"/>
      <c r="P210" s="1749"/>
      <c r="Q210" s="1749"/>
      <c r="R210" s="1749"/>
      <c r="S210" s="1749"/>
      <c r="T210" s="1749"/>
      <c r="U210" s="1873"/>
      <c r="V210" s="1873"/>
      <c r="W210" s="1873"/>
      <c r="X210" s="1872"/>
    </row>
    <row r="211" spans="1:24" ht="14.4" thickBot="1">
      <c r="A211" s="1329"/>
      <c r="B211" s="1320" t="s">
        <v>1627</v>
      </c>
      <c r="C211" s="1320"/>
      <c r="D211" s="1320"/>
      <c r="E211" s="1326">
        <f>'Cash Flow Evaluation'!M44</f>
        <v>275</v>
      </c>
      <c r="F211" s="1326" t="str">
        <f>IF(AND(D207=M207),250,IF(AND(D207=M208),350,IF(AND(D207=M209),300,IF(AND(D207=M210),350,IF(AND(D207=M211),400,"Error")))))</f>
        <v>Error</v>
      </c>
      <c r="G211" s="1326" t="s">
        <v>2073</v>
      </c>
      <c r="H211" s="1384" t="str">
        <f>IF(E211&gt;=F211,"Application Meets the Requirement","Application Does Not Meet the Requirement")</f>
        <v>Application Does Not Meet the Requirement</v>
      </c>
      <c r="I211" s="1385"/>
      <c r="J211" s="1386"/>
      <c r="K211" s="1735"/>
      <c r="L211" s="1749"/>
      <c r="M211" s="1749" t="s">
        <v>1628</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1629</v>
      </c>
      <c r="G213" s="1874"/>
      <c r="H213" s="1874"/>
      <c r="I213" s="1320"/>
      <c r="J213" s="1320"/>
      <c r="K213" s="1735"/>
      <c r="L213" s="1749"/>
      <c r="N213" s="1749"/>
      <c r="O213" s="1749"/>
      <c r="P213" s="1749"/>
      <c r="Q213" s="1749"/>
      <c r="R213" s="1749"/>
      <c r="S213" s="1749"/>
      <c r="T213" s="1749"/>
      <c r="U213" s="1873"/>
      <c r="V213" s="1873"/>
      <c r="W213" s="1873"/>
      <c r="X213" s="1872"/>
    </row>
    <row r="214" spans="1:24" ht="14.4" thickBot="1">
      <c r="A214" s="1329"/>
      <c r="B214" s="1320"/>
      <c r="C214" s="1320" t="s">
        <v>1747</v>
      </c>
      <c r="D214" s="1320"/>
      <c r="E214" s="1874" t="s">
        <v>1749</v>
      </c>
      <c r="F214" s="1874" t="s">
        <v>1748</v>
      </c>
      <c r="G214" s="1874"/>
      <c r="H214" s="1874"/>
      <c r="I214" s="1320"/>
      <c r="J214" s="1320"/>
      <c r="K214" s="1735"/>
      <c r="L214" s="1749"/>
      <c r="N214" s="1749"/>
      <c r="O214" s="1749"/>
      <c r="P214" s="1749"/>
      <c r="Q214" s="1749"/>
      <c r="R214" s="1749"/>
      <c r="S214" s="1749"/>
      <c r="T214" s="1749"/>
      <c r="U214" s="1873"/>
      <c r="V214" s="1873"/>
      <c r="W214" s="1873"/>
      <c r="X214" s="1872"/>
    </row>
    <row r="215" spans="1:24" ht="14.4" thickBot="1">
      <c r="A215" s="1329"/>
      <c r="B215" s="1320"/>
      <c r="C215" s="2481"/>
      <c r="D215" s="2482"/>
      <c r="E215" s="1875"/>
      <c r="F215" s="2483"/>
      <c r="G215" s="2484"/>
      <c r="H215" s="2484"/>
      <c r="I215" s="2484"/>
      <c r="J215" s="2485"/>
      <c r="K215" s="1735"/>
      <c r="L215" s="1749"/>
      <c r="N215" s="1749"/>
      <c r="O215" s="1749"/>
      <c r="P215" s="1749"/>
      <c r="Q215" s="1749"/>
      <c r="R215" s="1749"/>
      <c r="S215" s="1749"/>
      <c r="T215" s="1749"/>
      <c r="U215" s="1873"/>
      <c r="V215" s="1873"/>
      <c r="W215" s="1873"/>
      <c r="X215" s="1872"/>
    </row>
    <row r="216" spans="1:24" ht="14.4" thickBot="1">
      <c r="A216" s="1329"/>
      <c r="B216" s="1320"/>
      <c r="C216" s="2481"/>
      <c r="D216" s="2482"/>
      <c r="E216" s="1875"/>
      <c r="F216" s="2483"/>
      <c r="G216" s="2484"/>
      <c r="H216" s="2484"/>
      <c r="I216" s="2484"/>
      <c r="J216" s="2485"/>
      <c r="K216" s="1735"/>
      <c r="L216" s="1749"/>
      <c r="M216" s="1474" t="s">
        <v>40</v>
      </c>
      <c r="N216" s="1474" t="s">
        <v>41</v>
      </c>
      <c r="O216" s="1749"/>
      <c r="P216" s="1749"/>
      <c r="Q216" s="1749"/>
      <c r="R216" s="1749"/>
      <c r="S216" s="1749"/>
      <c r="T216" s="1749"/>
      <c r="U216" s="1873"/>
      <c r="V216" s="1873"/>
      <c r="W216" s="1873"/>
      <c r="X216" s="1872"/>
    </row>
    <row r="217" spans="1:24" ht="14.4" thickBot="1">
      <c r="A217" s="1329"/>
      <c r="B217" s="1320"/>
      <c r="C217" s="2481"/>
      <c r="D217" s="2482"/>
      <c r="E217" s="1875"/>
      <c r="F217" s="2483"/>
      <c r="G217" s="2484"/>
      <c r="H217" s="2484"/>
      <c r="I217" s="2484"/>
      <c r="J217" s="2485"/>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406" t="s">
        <v>1745</v>
      </c>
      <c r="B219" s="2407"/>
      <c r="C219" s="2407"/>
      <c r="D219" s="2407"/>
      <c r="E219" s="2407"/>
      <c r="F219" s="2407"/>
      <c r="G219" s="2407"/>
      <c r="H219" s="2407"/>
      <c r="I219" s="2407"/>
      <c r="J219" s="2407"/>
      <c r="K219" s="2408"/>
      <c r="L219" s="1749"/>
      <c r="M219" s="1749"/>
      <c r="N219" s="1749"/>
      <c r="O219" s="1749"/>
      <c r="P219" s="1749"/>
      <c r="Q219" s="1749"/>
      <c r="R219" s="1749"/>
      <c r="S219" s="1749"/>
      <c r="T219" s="1749"/>
      <c r="U219" s="1873"/>
      <c r="V219" s="1873"/>
      <c r="W219" s="1873"/>
      <c r="X219" s="1872"/>
    </row>
    <row r="220" spans="1:24" ht="14.4"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424"/>
      <c r="C221" s="2425"/>
      <c r="D221" s="2425"/>
      <c r="E221" s="2425"/>
      <c r="F221" s="2425"/>
      <c r="G221" s="2425"/>
      <c r="H221" s="2425"/>
      <c r="I221" s="2425"/>
      <c r="J221" s="2426"/>
      <c r="K221" s="1767"/>
      <c r="L221" s="1749"/>
      <c r="M221" s="1749"/>
      <c r="N221" s="1749"/>
      <c r="O221" s="1749"/>
      <c r="P221" s="1749"/>
      <c r="Q221" s="1749"/>
      <c r="R221" s="1749"/>
      <c r="S221" s="1749"/>
      <c r="T221" s="1749"/>
      <c r="U221" s="1873"/>
      <c r="V221" s="1873"/>
      <c r="W221" s="1873"/>
      <c r="X221" s="1872"/>
    </row>
    <row r="222" spans="1:24">
      <c r="A222" s="1765"/>
      <c r="B222" s="2427"/>
      <c r="C222" s="2428"/>
      <c r="D222" s="2428"/>
      <c r="E222" s="2428"/>
      <c r="F222" s="2428"/>
      <c r="G222" s="2428"/>
      <c r="H222" s="2428"/>
      <c r="I222" s="2428"/>
      <c r="J222" s="2429"/>
      <c r="K222" s="1767"/>
      <c r="L222" s="1749"/>
      <c r="M222" s="1749"/>
      <c r="N222" s="1749"/>
      <c r="O222" s="1749"/>
      <c r="P222" s="1749"/>
      <c r="Q222" s="1749"/>
      <c r="R222" s="1749"/>
      <c r="S222" s="1749"/>
      <c r="T222" s="1749"/>
      <c r="U222" s="1873"/>
      <c r="V222" s="1873"/>
      <c r="W222" s="1873"/>
      <c r="X222" s="1872"/>
    </row>
    <row r="223" spans="1:24">
      <c r="A223" s="1765"/>
      <c r="B223" s="2427"/>
      <c r="C223" s="2428"/>
      <c r="D223" s="2428"/>
      <c r="E223" s="2428"/>
      <c r="F223" s="2428"/>
      <c r="G223" s="2428"/>
      <c r="H223" s="2428"/>
      <c r="I223" s="2428"/>
      <c r="J223" s="2429"/>
      <c r="K223" s="1767"/>
      <c r="L223" s="1749"/>
      <c r="M223" s="1749"/>
      <c r="N223" s="1749"/>
      <c r="O223" s="1749"/>
      <c r="P223" s="1749"/>
      <c r="Q223" s="1749"/>
      <c r="R223" s="1749"/>
      <c r="S223" s="1749"/>
      <c r="T223" s="1749"/>
      <c r="U223" s="1873"/>
      <c r="V223" s="1873"/>
      <c r="W223" s="1873"/>
      <c r="X223" s="1872"/>
    </row>
    <row r="224" spans="1:24" ht="14.4" thickBot="1">
      <c r="A224" s="1765"/>
      <c r="B224" s="2430"/>
      <c r="C224" s="2431"/>
      <c r="D224" s="2431"/>
      <c r="E224" s="2431"/>
      <c r="F224" s="2431"/>
      <c r="G224" s="2431"/>
      <c r="H224" s="2431"/>
      <c r="I224" s="2431"/>
      <c r="J224" s="2432"/>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4"/>
      <c r="M225" s="1474"/>
      <c r="N225" s="1474"/>
      <c r="O225" s="1742"/>
      <c r="P225" s="1742"/>
      <c r="Q225" s="1742"/>
      <c r="R225" s="1742"/>
      <c r="S225" s="1742"/>
      <c r="T225" s="1742"/>
      <c r="U225" s="1474"/>
      <c r="V225" s="1474"/>
      <c r="W225" s="1474"/>
      <c r="X225" s="1474"/>
    </row>
    <row r="226" spans="1:24">
      <c r="A226" s="2394" t="s">
        <v>1443</v>
      </c>
      <c r="B226" s="2395"/>
      <c r="C226" s="2395"/>
      <c r="D226" s="2395"/>
      <c r="E226" s="2395"/>
      <c r="F226" s="2395"/>
      <c r="G226" s="2395"/>
      <c r="H226" s="2395"/>
      <c r="I226" s="2395"/>
      <c r="J226" s="2395"/>
      <c r="K226" s="2397"/>
    </row>
    <row r="227" spans="1:24">
      <c r="A227" s="2439"/>
      <c r="B227" s="2440"/>
      <c r="C227" s="2440"/>
      <c r="D227" s="2440"/>
      <c r="E227" s="2440"/>
      <c r="F227" s="2440"/>
      <c r="G227" s="2440"/>
      <c r="H227" s="2440"/>
      <c r="I227" s="2440"/>
      <c r="J227" s="2440"/>
      <c r="K227" s="2441"/>
    </row>
    <row r="228" spans="1:24">
      <c r="A228" s="2442"/>
      <c r="B228" s="2443"/>
      <c r="C228" s="2443"/>
      <c r="D228" s="2443"/>
      <c r="E228" s="2443"/>
      <c r="F228" s="2443"/>
      <c r="G228" s="2443"/>
      <c r="H228" s="2443"/>
      <c r="I228" s="2443"/>
      <c r="J228" s="2443"/>
      <c r="K228" s="2444"/>
    </row>
    <row r="229" spans="1:24" ht="14.25" customHeight="1" thickBot="1">
      <c r="A229" s="2442"/>
      <c r="B229" s="2443"/>
      <c r="C229" s="2443"/>
      <c r="D229" s="2443"/>
      <c r="E229" s="2443"/>
      <c r="F229" s="2443"/>
      <c r="G229" s="2443"/>
      <c r="H229" s="2443"/>
      <c r="I229" s="2443"/>
      <c r="J229" s="2443"/>
      <c r="K229" s="2444"/>
    </row>
    <row r="230" spans="1:24" ht="14.4" thickBot="1">
      <c r="A230" s="1829"/>
      <c r="B230" s="2486" t="s">
        <v>1443</v>
      </c>
      <c r="C230" s="2487"/>
      <c r="D230" s="2487"/>
      <c r="E230" s="2487"/>
      <c r="F230" s="2487"/>
      <c r="G230" s="2487"/>
      <c r="H230" s="2487"/>
      <c r="I230" s="2487"/>
      <c r="J230" s="2488"/>
      <c r="K230" s="1880"/>
    </row>
    <row r="231" spans="1:24">
      <c r="A231" s="1881"/>
      <c r="B231" s="2489"/>
      <c r="C231" s="2490"/>
      <c r="D231" s="2490"/>
      <c r="E231" s="2490"/>
      <c r="F231" s="2490"/>
      <c r="G231" s="2490"/>
      <c r="H231" s="2490"/>
      <c r="I231" s="2490"/>
      <c r="J231" s="2491"/>
      <c r="K231" s="1882"/>
    </row>
    <row r="232" spans="1:24">
      <c r="A232" s="1883"/>
      <c r="B232" s="2492"/>
      <c r="C232" s="2493"/>
      <c r="D232" s="2493"/>
      <c r="E232" s="2493"/>
      <c r="F232" s="2493"/>
      <c r="G232" s="2493"/>
      <c r="H232" s="2493"/>
      <c r="I232" s="2493"/>
      <c r="J232" s="2494"/>
      <c r="K232" s="1748"/>
    </row>
    <row r="233" spans="1:24">
      <c r="A233" s="1883"/>
      <c r="B233" s="2492"/>
      <c r="C233" s="2493"/>
      <c r="D233" s="2493"/>
      <c r="E233" s="2493"/>
      <c r="F233" s="2493"/>
      <c r="G233" s="2493"/>
      <c r="H233" s="2493"/>
      <c r="I233" s="2493"/>
      <c r="J233" s="2494"/>
      <c r="K233" s="1748"/>
    </row>
    <row r="234" spans="1:24">
      <c r="A234" s="1883"/>
      <c r="B234" s="2492"/>
      <c r="C234" s="2493"/>
      <c r="D234" s="2493"/>
      <c r="E234" s="2493"/>
      <c r="F234" s="2493"/>
      <c r="G234" s="2493"/>
      <c r="H234" s="2493"/>
      <c r="I234" s="2493"/>
      <c r="J234" s="2494"/>
      <c r="K234" s="1748"/>
    </row>
    <row r="235" spans="1:24">
      <c r="A235" s="1883"/>
      <c r="B235" s="2492"/>
      <c r="C235" s="2493"/>
      <c r="D235" s="2493"/>
      <c r="E235" s="2493"/>
      <c r="F235" s="2493"/>
      <c r="G235" s="2493"/>
      <c r="H235" s="2493"/>
      <c r="I235" s="2493"/>
      <c r="J235" s="2494"/>
      <c r="K235" s="1748"/>
    </row>
    <row r="236" spans="1:24">
      <c r="A236" s="1883"/>
      <c r="B236" s="2492"/>
      <c r="C236" s="2493"/>
      <c r="D236" s="2493"/>
      <c r="E236" s="2493"/>
      <c r="F236" s="2493"/>
      <c r="G236" s="2493"/>
      <c r="H236" s="2493"/>
      <c r="I236" s="2493"/>
      <c r="J236" s="2494"/>
      <c r="K236" s="1748"/>
    </row>
    <row r="237" spans="1:24">
      <c r="A237" s="1883"/>
      <c r="B237" s="2492"/>
      <c r="C237" s="2493"/>
      <c r="D237" s="2493"/>
      <c r="E237" s="2493"/>
      <c r="F237" s="2493"/>
      <c r="G237" s="2493"/>
      <c r="H237" s="2493"/>
      <c r="I237" s="2493"/>
      <c r="J237" s="2494"/>
      <c r="K237" s="1748"/>
    </row>
    <row r="238" spans="1:24">
      <c r="A238" s="1883"/>
      <c r="B238" s="2492"/>
      <c r="C238" s="2493"/>
      <c r="D238" s="2493"/>
      <c r="E238" s="2493"/>
      <c r="F238" s="2493"/>
      <c r="G238" s="2493"/>
      <c r="H238" s="2493"/>
      <c r="I238" s="2493"/>
      <c r="J238" s="2494"/>
      <c r="K238" s="1748"/>
    </row>
    <row r="239" spans="1:24">
      <c r="A239" s="1883"/>
      <c r="B239" s="2492"/>
      <c r="C239" s="2493"/>
      <c r="D239" s="2493"/>
      <c r="E239" s="2493"/>
      <c r="F239" s="2493"/>
      <c r="G239" s="2493"/>
      <c r="H239" s="2493"/>
      <c r="I239" s="2493"/>
      <c r="J239" s="2494"/>
      <c r="K239" s="1748"/>
    </row>
    <row r="240" spans="1:24">
      <c r="A240" s="1883"/>
      <c r="B240" s="2492"/>
      <c r="C240" s="2493"/>
      <c r="D240" s="2493"/>
      <c r="E240" s="2493"/>
      <c r="F240" s="2493"/>
      <c r="G240" s="2493"/>
      <c r="H240" s="2493"/>
      <c r="I240" s="2493"/>
      <c r="J240" s="2494"/>
      <c r="K240" s="1748"/>
    </row>
    <row r="241" spans="1:11">
      <c r="A241" s="1883"/>
      <c r="B241" s="2492"/>
      <c r="C241" s="2493"/>
      <c r="D241" s="2493"/>
      <c r="E241" s="2493"/>
      <c r="F241" s="2493"/>
      <c r="G241" s="2493"/>
      <c r="H241" s="2493"/>
      <c r="I241" s="2493"/>
      <c r="J241" s="2494"/>
      <c r="K241" s="1748"/>
    </row>
    <row r="242" spans="1:11">
      <c r="A242" s="1883"/>
      <c r="B242" s="2492"/>
      <c r="C242" s="2493"/>
      <c r="D242" s="2493"/>
      <c r="E242" s="2493"/>
      <c r="F242" s="2493"/>
      <c r="G242" s="2493"/>
      <c r="H242" s="2493"/>
      <c r="I242" s="2493"/>
      <c r="J242" s="2494"/>
      <c r="K242" s="1748"/>
    </row>
    <row r="243" spans="1:11">
      <c r="A243" s="1883"/>
      <c r="B243" s="2492"/>
      <c r="C243" s="2493"/>
      <c r="D243" s="2493"/>
      <c r="E243" s="2493"/>
      <c r="F243" s="2493"/>
      <c r="G243" s="2493"/>
      <c r="H243" s="2493"/>
      <c r="I243" s="2493"/>
      <c r="J243" s="2494"/>
      <c r="K243" s="1748"/>
    </row>
    <row r="244" spans="1:11">
      <c r="A244" s="1883"/>
      <c r="B244" s="2492"/>
      <c r="C244" s="2493"/>
      <c r="D244" s="2493"/>
      <c r="E244" s="2493"/>
      <c r="F244" s="2493"/>
      <c r="G244" s="2493"/>
      <c r="H244" s="2493"/>
      <c r="I244" s="2493"/>
      <c r="J244" s="2494"/>
      <c r="K244" s="1748"/>
    </row>
    <row r="245" spans="1:11" ht="14.4" thickBot="1">
      <c r="A245" s="1883"/>
      <c r="B245" s="2495"/>
      <c r="C245" s="2496"/>
      <c r="D245" s="2496"/>
      <c r="E245" s="2496"/>
      <c r="F245" s="2496"/>
      <c r="G245" s="2496"/>
      <c r="H245" s="2496"/>
      <c r="I245" s="2496"/>
      <c r="J245" s="2497"/>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498" t="s">
        <v>1746</v>
      </c>
      <c r="D249" s="2498"/>
      <c r="E249" s="2498"/>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1630</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498"/>
      <c r="D253" s="2498"/>
      <c r="E253" s="2498"/>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8" customFormat="1">
      <c r="A264" s="1890"/>
      <c r="B264" s="1890"/>
      <c r="C264" s="1890"/>
      <c r="D264" s="1890"/>
      <c r="E264" s="1890"/>
      <c r="F264" s="1890"/>
      <c r="G264" s="1891"/>
      <c r="H264" s="1891"/>
      <c r="I264" s="1891"/>
      <c r="J264" s="1891"/>
      <c r="K264" s="1891"/>
      <c r="L264" s="1477"/>
      <c r="M264" s="1474"/>
      <c r="N264" s="1474"/>
      <c r="O264" s="1474"/>
      <c r="P264" s="1474"/>
      <c r="Q264" s="1474"/>
      <c r="R264" s="1474"/>
      <c r="S264" s="1474"/>
      <c r="T264" s="1474"/>
      <c r="U264" s="1474"/>
      <c r="V264" s="1474"/>
      <c r="W264" s="1474"/>
      <c r="X264" s="1474"/>
    </row>
    <row r="265" spans="1:24" s="1478" customFormat="1">
      <c r="A265" s="1892"/>
      <c r="B265" s="1892"/>
      <c r="C265" s="1892"/>
      <c r="D265" s="1892"/>
      <c r="E265" s="1892"/>
      <c r="F265" s="1892"/>
      <c r="G265" s="1893"/>
      <c r="H265" s="1893"/>
      <c r="I265" s="1893"/>
      <c r="J265" s="1893"/>
      <c r="K265" s="1893"/>
      <c r="L265" s="1477"/>
      <c r="M265" s="1474"/>
      <c r="N265" s="1474"/>
      <c r="O265" s="1474"/>
      <c r="P265" s="1474"/>
      <c r="Q265" s="1474"/>
      <c r="R265" s="1474"/>
      <c r="S265" s="1474"/>
      <c r="T265" s="1474"/>
      <c r="U265" s="1474"/>
      <c r="V265" s="1474"/>
      <c r="W265" s="1474"/>
      <c r="X265" s="1474"/>
    </row>
    <row r="266" spans="1:24" s="1478" customFormat="1">
      <c r="A266" s="1892"/>
      <c r="B266" s="1892"/>
      <c r="C266" s="1892"/>
      <c r="D266" s="1892"/>
      <c r="E266" s="1892"/>
      <c r="F266" s="1892"/>
      <c r="G266" s="1893"/>
      <c r="H266" s="1893"/>
      <c r="I266" s="1893"/>
      <c r="J266" s="1893"/>
      <c r="K266" s="1893"/>
      <c r="L266" s="1477"/>
      <c r="M266" s="1474"/>
      <c r="N266" s="1474"/>
      <c r="O266" s="1474"/>
      <c r="P266" s="1474"/>
      <c r="Q266" s="1474"/>
      <c r="R266" s="1474"/>
      <c r="S266" s="1474"/>
      <c r="T266" s="1474"/>
      <c r="U266" s="1474"/>
      <c r="V266" s="1474"/>
      <c r="W266" s="1474"/>
      <c r="X266" s="1474"/>
    </row>
    <row r="267" spans="1:24" s="1478" customFormat="1">
      <c r="A267" s="1892"/>
      <c r="B267" s="1892"/>
      <c r="C267" s="1892"/>
      <c r="D267" s="1892"/>
      <c r="E267" s="1892"/>
      <c r="F267" s="1892"/>
      <c r="G267" s="1893"/>
      <c r="H267" s="1893"/>
      <c r="I267" s="1893"/>
      <c r="J267" s="1893"/>
      <c r="K267" s="1893"/>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4"/>
      <c r="B271" s="1894"/>
      <c r="C271" s="1895"/>
      <c r="D271" s="1895"/>
      <c r="E271" s="1894"/>
      <c r="F271" s="1894"/>
      <c r="G271" s="1894"/>
      <c r="H271" s="1894"/>
      <c r="I271" s="1894"/>
      <c r="J271" s="1894"/>
      <c r="K271" s="1894"/>
      <c r="L271" s="1474"/>
      <c r="M271" s="1474"/>
      <c r="N271" s="1474"/>
      <c r="O271" s="1474"/>
      <c r="P271" s="1474"/>
      <c r="Q271" s="1474"/>
      <c r="R271" s="1474"/>
      <c r="S271" s="1474"/>
      <c r="T271" s="1474"/>
      <c r="U271" s="1474"/>
      <c r="V271" s="1474"/>
      <c r="W271" s="1474"/>
      <c r="X271" s="1474"/>
    </row>
    <row r="272" spans="1:24" s="1478" customFormat="1">
      <c r="C272" s="1896"/>
      <c r="D272" s="1895"/>
      <c r="E272" s="1894"/>
      <c r="F272" s="1894"/>
      <c r="G272" s="1894"/>
      <c r="H272" s="1894"/>
      <c r="I272" s="1894"/>
      <c r="J272" s="1894"/>
      <c r="K272" s="1894"/>
      <c r="L272" s="1474"/>
      <c r="M272" s="1474"/>
      <c r="N272" s="1474"/>
      <c r="O272" s="1474"/>
      <c r="P272" s="1474"/>
      <c r="Q272" s="1474"/>
      <c r="R272" s="1474"/>
      <c r="S272" s="1474"/>
      <c r="T272" s="1474"/>
      <c r="U272" s="1474"/>
      <c r="V272" s="1474"/>
      <c r="W272" s="1474"/>
      <c r="X272" s="1474"/>
    </row>
    <row r="273" spans="3:24" s="1478" customFormat="1">
      <c r="C273" s="1895"/>
      <c r="D273" s="1894"/>
      <c r="E273" s="1894"/>
      <c r="F273" s="1894"/>
      <c r="G273" s="1894"/>
      <c r="H273" s="1895"/>
      <c r="I273" s="1894"/>
      <c r="J273" s="1894"/>
      <c r="K273" s="1894"/>
      <c r="L273" s="1474"/>
      <c r="M273" s="1474"/>
      <c r="N273" s="1474"/>
      <c r="O273" s="1474"/>
      <c r="P273" s="1474"/>
      <c r="Q273" s="1474"/>
      <c r="R273" s="1474"/>
      <c r="S273" s="1474"/>
      <c r="T273" s="1474"/>
      <c r="U273" s="1474"/>
      <c r="V273" s="1474"/>
      <c r="W273" s="1474"/>
      <c r="X273" s="1474"/>
    </row>
    <row r="274" spans="3:24" s="1478" customFormat="1">
      <c r="C274" s="1895"/>
      <c r="D274" s="1894"/>
      <c r="E274" s="1894"/>
      <c r="F274" s="1894"/>
      <c r="G274" s="1894"/>
      <c r="H274" s="1480"/>
      <c r="I274" s="1894"/>
      <c r="J274" s="1894"/>
      <c r="K274" s="1894"/>
      <c r="L274" s="1474"/>
      <c r="M274" s="1474"/>
      <c r="N274" s="1474"/>
      <c r="O274" s="1474"/>
      <c r="P274" s="1474"/>
      <c r="Q274" s="1474"/>
      <c r="R274" s="1474"/>
      <c r="S274" s="1474"/>
      <c r="T274" s="1474"/>
      <c r="U274" s="1474"/>
      <c r="V274" s="1474"/>
      <c r="W274" s="1474"/>
      <c r="X274" s="1474"/>
    </row>
    <row r="275" spans="3:24" s="1478" customFormat="1">
      <c r="C275" s="1895"/>
      <c r="D275" s="1894"/>
      <c r="E275" s="1894"/>
      <c r="F275" s="1894"/>
      <c r="G275" s="1894"/>
      <c r="H275" s="1480"/>
      <c r="I275" s="1894"/>
      <c r="J275" s="1894"/>
      <c r="K275" s="1894"/>
      <c r="L275" s="1474"/>
      <c r="M275" s="1474"/>
      <c r="N275" s="1474"/>
      <c r="O275" s="1474"/>
      <c r="P275" s="1474"/>
      <c r="Q275" s="1474"/>
      <c r="R275" s="1474"/>
      <c r="S275" s="1474"/>
      <c r="T275" s="1474"/>
      <c r="U275" s="1474"/>
      <c r="V275" s="1474"/>
      <c r="W275" s="1474"/>
      <c r="X275" s="1474"/>
    </row>
    <row r="276" spans="3:24" s="1478" customFormat="1">
      <c r="C276" s="1895"/>
      <c r="D276" s="1894"/>
      <c r="E276" s="1894"/>
      <c r="F276" s="1894"/>
      <c r="G276" s="1894"/>
      <c r="H276" s="1480"/>
      <c r="I276" s="1894"/>
      <c r="J276" s="1894"/>
      <c r="K276" s="1894"/>
      <c r="L276" s="1872"/>
      <c r="M276" s="1872"/>
      <c r="N276" s="1872"/>
      <c r="O276" s="1872"/>
      <c r="P276" s="1872"/>
      <c r="Q276" s="1872"/>
      <c r="R276" s="1872"/>
      <c r="S276" s="1872"/>
      <c r="T276" s="1474"/>
      <c r="U276" s="1474"/>
      <c r="V276" s="1474"/>
      <c r="W276" s="1474"/>
      <c r="X276" s="1474"/>
    </row>
    <row r="277" spans="3:24" s="1478" customFormat="1">
      <c r="C277" s="1895"/>
      <c r="D277" s="1894"/>
      <c r="E277" s="1894"/>
      <c r="F277" s="1894"/>
      <c r="G277" s="1894"/>
      <c r="H277" s="1480"/>
      <c r="I277" s="1894"/>
      <c r="J277" s="1894"/>
      <c r="K277" s="1894"/>
      <c r="L277" s="1872"/>
      <c r="M277" s="1872"/>
      <c r="N277" s="1872"/>
      <c r="O277" s="1872"/>
      <c r="P277" s="1872"/>
      <c r="Q277" s="1872"/>
      <c r="R277" s="1872"/>
      <c r="S277" s="1872"/>
      <c r="T277" s="1474"/>
      <c r="U277" s="1474"/>
      <c r="V277" s="1474"/>
      <c r="W277" s="1474"/>
      <c r="X277" s="1474"/>
    </row>
    <row r="278" spans="3:24" s="1478" customFormat="1">
      <c r="C278" s="1895"/>
      <c r="D278" s="1894"/>
      <c r="E278" s="1894"/>
      <c r="F278" s="1894"/>
      <c r="G278" s="1894"/>
      <c r="H278" s="1480"/>
      <c r="I278" s="1894"/>
      <c r="J278" s="1894"/>
      <c r="K278" s="1894"/>
      <c r="L278" s="1872"/>
      <c r="M278" s="1872" t="s">
        <v>1631</v>
      </c>
      <c r="N278" s="1872"/>
      <c r="O278" s="1872"/>
      <c r="P278" s="1872" t="s">
        <v>1632</v>
      </c>
      <c r="Q278" s="1872"/>
      <c r="R278" s="1872"/>
      <c r="S278" s="1872"/>
      <c r="T278" s="1474"/>
      <c r="U278" s="1474"/>
      <c r="V278" s="1474"/>
      <c r="W278" s="1474"/>
      <c r="X278" s="1474"/>
    </row>
    <row r="279" spans="3:24" s="1478" customFormat="1">
      <c r="C279" s="1895"/>
      <c r="D279" s="1894"/>
      <c r="E279" s="1894"/>
      <c r="F279" s="1894"/>
      <c r="G279" s="1894"/>
      <c r="H279" s="1480"/>
      <c r="I279" s="1894"/>
      <c r="J279" s="1894"/>
      <c r="K279" s="1894"/>
      <c r="L279" s="1872"/>
      <c r="M279" s="1872" t="s">
        <v>87</v>
      </c>
      <c r="N279" s="1872"/>
      <c r="O279" s="1872"/>
      <c r="P279" s="1897" t="s">
        <v>1633</v>
      </c>
      <c r="Q279" s="1872"/>
      <c r="R279" s="1872"/>
      <c r="S279" s="1872"/>
      <c r="T279" s="1474"/>
      <c r="U279" s="1474"/>
      <c r="V279" s="1474"/>
      <c r="W279" s="1474"/>
      <c r="X279" s="1474"/>
    </row>
    <row r="280" spans="3:24" s="1478" customFormat="1">
      <c r="C280" s="1895"/>
      <c r="D280" s="1894"/>
      <c r="E280" s="1894"/>
      <c r="F280" s="1894"/>
      <c r="G280" s="1894"/>
      <c r="H280" s="1480"/>
      <c r="I280" s="1894"/>
      <c r="J280" s="1894"/>
      <c r="K280" s="1894"/>
      <c r="L280" s="1872"/>
      <c r="M280" s="1872" t="s">
        <v>1634</v>
      </c>
      <c r="N280" s="1872"/>
      <c r="O280" s="1872"/>
      <c r="P280" s="1872" t="s">
        <v>1635</v>
      </c>
      <c r="Q280" s="1872"/>
      <c r="R280" s="1872"/>
      <c r="S280" s="1872"/>
      <c r="T280" s="1474"/>
      <c r="U280" s="1474"/>
      <c r="V280" s="1474"/>
      <c r="W280" s="1474"/>
      <c r="X280" s="1474"/>
    </row>
    <row r="281" spans="3:24" s="1478" customFormat="1">
      <c r="C281" s="1895"/>
      <c r="D281" s="1894"/>
      <c r="E281" s="1894"/>
      <c r="F281" s="1894"/>
      <c r="G281" s="1894"/>
      <c r="H281" s="1480"/>
      <c r="I281" s="1894"/>
      <c r="J281" s="1894"/>
      <c r="K281" s="1894"/>
      <c r="L281" s="1872"/>
      <c r="M281" s="1872" t="s">
        <v>1636</v>
      </c>
      <c r="N281" s="1872"/>
      <c r="O281" s="1872"/>
      <c r="P281" s="1872"/>
      <c r="Q281" s="1872"/>
      <c r="R281" s="1872"/>
      <c r="S281" s="1872"/>
      <c r="T281" s="1474"/>
      <c r="U281" s="1474"/>
      <c r="V281" s="1474"/>
      <c r="W281" s="1474"/>
      <c r="X281" s="1474"/>
    </row>
    <row r="282" spans="3:24" s="1478" customFormat="1">
      <c r="C282" s="1895"/>
      <c r="D282" s="1894"/>
      <c r="E282" s="1894"/>
      <c r="F282" s="1894"/>
      <c r="G282" s="1894"/>
      <c r="H282" s="1480"/>
      <c r="I282" s="1894"/>
      <c r="J282" s="1894"/>
      <c r="K282" s="1894"/>
      <c r="L282" s="1872"/>
      <c r="M282" s="1872"/>
      <c r="N282" s="1872"/>
      <c r="O282" s="1872"/>
      <c r="P282" s="1872"/>
      <c r="Q282" s="1872"/>
      <c r="R282" s="1872"/>
      <c r="S282" s="1872"/>
      <c r="T282" s="1474"/>
      <c r="U282" s="1474"/>
      <c r="V282" s="1474"/>
      <c r="W282" s="1474"/>
      <c r="X282" s="1474"/>
    </row>
    <row r="283" spans="3:24" s="1478" customFormat="1">
      <c r="C283" s="1895"/>
      <c r="D283" s="1894"/>
      <c r="E283" s="1894"/>
      <c r="F283" s="1894"/>
      <c r="G283" s="1894"/>
      <c r="H283" s="1895"/>
      <c r="I283" s="1894"/>
      <c r="J283" s="1894"/>
      <c r="K283" s="1894"/>
      <c r="L283" s="1872"/>
      <c r="M283" s="1872" t="s">
        <v>1637</v>
      </c>
      <c r="N283" s="1872"/>
      <c r="O283" s="1872"/>
      <c r="P283" s="1872" t="s">
        <v>40</v>
      </c>
      <c r="Q283" s="1872"/>
      <c r="R283" s="1872"/>
      <c r="S283" s="1872"/>
      <c r="T283" s="1474"/>
      <c r="U283" s="1474"/>
      <c r="V283" s="1474"/>
      <c r="W283" s="1474"/>
      <c r="X283" s="1474"/>
    </row>
    <row r="284" spans="3:24" s="1478" customFormat="1">
      <c r="C284" s="1895"/>
      <c r="D284" s="1894"/>
      <c r="E284" s="1894"/>
      <c r="F284" s="1894"/>
      <c r="G284" s="1894"/>
      <c r="H284" s="1480"/>
      <c r="I284" s="1894"/>
      <c r="J284" s="1894"/>
      <c r="K284" s="1894"/>
      <c r="L284" s="1872"/>
      <c r="M284" s="1872" t="s">
        <v>1638</v>
      </c>
      <c r="N284" s="1872"/>
      <c r="O284" s="1872"/>
      <c r="P284" s="1872" t="s">
        <v>41</v>
      </c>
      <c r="Q284" s="1872"/>
      <c r="R284" s="1872"/>
      <c r="S284" s="1872"/>
      <c r="T284" s="1474"/>
      <c r="U284" s="1474"/>
      <c r="V284" s="1474"/>
      <c r="W284" s="1474"/>
      <c r="X284" s="1474"/>
    </row>
    <row r="285" spans="3:24" s="1478" customFormat="1">
      <c r="C285" s="1895"/>
      <c r="D285" s="1894"/>
      <c r="E285" s="1894"/>
      <c r="F285" s="1894"/>
      <c r="G285" s="1894"/>
      <c r="H285" s="1895"/>
      <c r="I285" s="1894"/>
      <c r="J285" s="1894"/>
      <c r="K285" s="1894"/>
      <c r="L285" s="1872"/>
      <c r="M285" s="1872" t="s">
        <v>556</v>
      </c>
      <c r="N285" s="1872"/>
      <c r="O285" s="1872"/>
      <c r="P285" s="1872"/>
      <c r="Q285" s="1872"/>
      <c r="R285" s="1872"/>
      <c r="S285" s="1872"/>
      <c r="T285" s="1474"/>
      <c r="U285" s="1474"/>
      <c r="V285" s="1474"/>
      <c r="W285" s="1474"/>
      <c r="X285" s="1474"/>
    </row>
    <row r="286" spans="3:24" s="1478" customFormat="1" ht="96.6">
      <c r="C286" s="1898" t="s">
        <v>1639</v>
      </c>
      <c r="D286" s="1894"/>
      <c r="E286" s="1894"/>
      <c r="F286" s="1894"/>
      <c r="G286" s="1894"/>
      <c r="H286" s="1895" t="s">
        <v>1640</v>
      </c>
      <c r="I286" s="1894"/>
      <c r="J286" s="1894"/>
      <c r="K286" s="1894"/>
      <c r="L286" s="1872"/>
      <c r="M286" s="1872" t="s">
        <v>326</v>
      </c>
      <c r="N286" s="1872"/>
      <c r="O286" s="1872"/>
      <c r="P286" s="1872"/>
      <c r="Q286" s="1872"/>
      <c r="R286" s="1872"/>
      <c r="S286" s="1872"/>
      <c r="T286" s="1474"/>
      <c r="U286" s="1474"/>
      <c r="V286" s="1474"/>
      <c r="W286" s="1474"/>
      <c r="X286" s="1474"/>
    </row>
    <row r="287" spans="3:24" s="1478" customFormat="1">
      <c r="C287" s="1894"/>
      <c r="D287" s="1894"/>
      <c r="E287" s="1894"/>
      <c r="F287" s="1894"/>
      <c r="G287" s="1894"/>
      <c r="H287" s="1895"/>
      <c r="I287" s="1894"/>
      <c r="J287" s="1894"/>
      <c r="K287" s="1894"/>
      <c r="L287" s="1872"/>
      <c r="M287" s="1872" t="s">
        <v>1641</v>
      </c>
      <c r="N287" s="1872"/>
      <c r="O287" s="1872"/>
      <c r="P287" s="1872"/>
      <c r="Q287" s="1872"/>
      <c r="R287" s="1872"/>
      <c r="S287" s="1872"/>
      <c r="T287" s="1474"/>
      <c r="U287" s="1474"/>
      <c r="V287" s="1474"/>
      <c r="W287" s="1474"/>
      <c r="X287" s="1474"/>
    </row>
    <row r="288" spans="3:24" s="1478" customFormat="1">
      <c r="H288" s="1895"/>
      <c r="I288" s="1894"/>
      <c r="J288" s="1894"/>
      <c r="K288" s="1894"/>
      <c r="L288" s="1872"/>
      <c r="M288" s="1872"/>
      <c r="N288" s="1872"/>
      <c r="O288" s="1872"/>
      <c r="P288" s="1872"/>
      <c r="Q288" s="1872"/>
      <c r="R288" s="1872"/>
      <c r="S288" s="1872"/>
      <c r="T288" s="1474"/>
      <c r="U288" s="1474"/>
      <c r="V288" s="1474"/>
      <c r="W288" s="1474"/>
      <c r="X288" s="1474"/>
    </row>
    <row r="289" spans="8:24" s="1478" customFormat="1">
      <c r="H289" s="1894"/>
      <c r="I289" s="1894"/>
      <c r="J289" s="1894"/>
      <c r="K289" s="1894"/>
      <c r="L289" s="1872"/>
      <c r="M289" s="1872" t="s">
        <v>1642</v>
      </c>
      <c r="N289" s="1872"/>
      <c r="O289" s="1872"/>
      <c r="P289" s="1872" t="s">
        <v>1444</v>
      </c>
      <c r="Q289" s="1872"/>
      <c r="R289" s="1872"/>
      <c r="S289" s="1872"/>
      <c r="T289" s="1474"/>
      <c r="U289" s="1474"/>
      <c r="V289" s="1474"/>
      <c r="W289" s="1474"/>
      <c r="X289" s="1474"/>
    </row>
    <row r="290" spans="8:24" s="1478" customFormat="1">
      <c r="H290" s="1894"/>
      <c r="I290" s="1894"/>
      <c r="J290" s="1894"/>
      <c r="K290" s="1894"/>
      <c r="L290" s="1872"/>
      <c r="M290" s="1872" t="s">
        <v>1643</v>
      </c>
      <c r="N290" s="1872"/>
      <c r="O290" s="1872"/>
      <c r="P290" s="1872" t="s">
        <v>1644</v>
      </c>
      <c r="Q290" s="1872"/>
      <c r="R290" s="1872"/>
      <c r="S290" s="1872"/>
      <c r="T290" s="1474"/>
      <c r="U290" s="1474"/>
      <c r="V290" s="1474"/>
      <c r="W290" s="1474"/>
      <c r="X290" s="1474"/>
    </row>
    <row r="291" spans="8:24" s="1478" customFormat="1">
      <c r="H291" s="1894"/>
      <c r="I291" s="1894"/>
      <c r="J291" s="1894"/>
      <c r="K291" s="1894"/>
      <c r="L291" s="1872"/>
      <c r="M291" s="1872" t="s">
        <v>1645</v>
      </c>
      <c r="N291" s="1872"/>
      <c r="O291" s="1872"/>
      <c r="P291" s="1872" t="s">
        <v>1646</v>
      </c>
      <c r="Q291" s="1872"/>
      <c r="R291" s="1872"/>
      <c r="S291" s="1872"/>
      <c r="T291" s="1474"/>
      <c r="U291" s="1474"/>
      <c r="V291" s="1474"/>
      <c r="W291" s="1474"/>
      <c r="X291" s="1474"/>
    </row>
    <row r="292" spans="8:24" s="1478" customFormat="1">
      <c r="H292" s="1894"/>
      <c r="I292" s="1894"/>
      <c r="J292" s="1894"/>
      <c r="K292" s="1894"/>
      <c r="L292" s="1872"/>
      <c r="M292" s="1872" t="s">
        <v>1647</v>
      </c>
      <c r="N292" s="1872"/>
      <c r="O292" s="1872"/>
      <c r="P292" s="1872" t="s">
        <v>1648</v>
      </c>
      <c r="Q292" s="1872"/>
      <c r="R292" s="1872"/>
      <c r="S292" s="1872"/>
      <c r="T292" s="1474"/>
      <c r="U292" s="1474"/>
      <c r="V292" s="1474"/>
      <c r="W292" s="1474"/>
      <c r="X292" s="1474"/>
    </row>
    <row r="293" spans="8:24" s="1478" customFormat="1">
      <c r="H293" s="1894"/>
      <c r="I293" s="1894"/>
      <c r="J293" s="1894"/>
      <c r="K293" s="1894"/>
      <c r="L293" s="1872"/>
      <c r="M293" s="1872" t="s">
        <v>1649</v>
      </c>
      <c r="N293" s="1872"/>
      <c r="O293" s="1872"/>
      <c r="P293" s="1872" t="s">
        <v>1650</v>
      </c>
      <c r="Q293" s="1872"/>
      <c r="R293" s="1872"/>
      <c r="S293" s="1872"/>
      <c r="T293" s="1474"/>
      <c r="U293" s="1474"/>
      <c r="V293" s="1474"/>
      <c r="W293" s="1474"/>
      <c r="X293" s="1474"/>
    </row>
    <row r="294" spans="8:24" s="1478" customFormat="1">
      <c r="H294" s="1894"/>
      <c r="I294" s="1894"/>
      <c r="J294" s="1894"/>
      <c r="K294" s="1894"/>
      <c r="L294" s="1872"/>
      <c r="M294" s="1872"/>
      <c r="N294" s="1872"/>
      <c r="O294" s="1872"/>
      <c r="P294" s="1872" t="s">
        <v>1651</v>
      </c>
      <c r="Q294" s="1872"/>
      <c r="R294" s="1872"/>
      <c r="S294" s="1872"/>
      <c r="T294" s="1474"/>
      <c r="U294" s="1474"/>
      <c r="V294" s="1474"/>
      <c r="W294" s="1474"/>
      <c r="X294" s="1474"/>
    </row>
    <row r="295" spans="8:24" s="1478" customFormat="1">
      <c r="H295" s="1894"/>
      <c r="I295" s="1894"/>
      <c r="J295" s="1894"/>
      <c r="K295" s="1894"/>
      <c r="L295" s="1872"/>
      <c r="M295" s="1872"/>
      <c r="N295" s="1872"/>
      <c r="O295" s="1872"/>
      <c r="P295" s="1872" t="s">
        <v>1652</v>
      </c>
      <c r="Q295" s="1872"/>
      <c r="R295" s="1872"/>
      <c r="S295" s="1872"/>
      <c r="T295" s="1474"/>
      <c r="U295" s="1474"/>
      <c r="V295" s="1474"/>
      <c r="W295" s="1474"/>
      <c r="X295" s="1474"/>
    </row>
    <row r="296" spans="8:24" s="1478" customFormat="1">
      <c r="H296" s="1894"/>
      <c r="I296" s="1894"/>
      <c r="J296" s="1894"/>
      <c r="K296" s="1894"/>
      <c r="L296" s="1872"/>
      <c r="M296" s="1872"/>
      <c r="N296" s="1872"/>
      <c r="O296" s="1872"/>
      <c r="P296" s="1872" t="s">
        <v>326</v>
      </c>
      <c r="Q296" s="1872"/>
      <c r="R296" s="1872"/>
      <c r="S296" s="1872"/>
      <c r="T296" s="1474"/>
      <c r="U296" s="1474"/>
      <c r="V296" s="1474"/>
      <c r="W296" s="1474"/>
      <c r="X296" s="1474"/>
    </row>
    <row r="297" spans="8:24" s="1478" customFormat="1">
      <c r="H297" s="1894"/>
      <c r="I297" s="1894"/>
      <c r="J297" s="1894"/>
      <c r="K297" s="1894"/>
      <c r="L297" s="1872"/>
      <c r="M297" s="1872"/>
      <c r="N297" s="1872"/>
      <c r="O297" s="1872"/>
      <c r="P297" s="1872" t="s">
        <v>1339</v>
      </c>
      <c r="Q297" s="1872"/>
      <c r="R297" s="1872"/>
      <c r="S297" s="1872"/>
      <c r="T297" s="1474"/>
      <c r="U297" s="1474"/>
      <c r="V297" s="1474"/>
      <c r="W297" s="1474"/>
      <c r="X297" s="1474"/>
    </row>
    <row r="298" spans="8:24" s="1478" customFormat="1">
      <c r="H298" s="1894"/>
      <c r="I298" s="1894"/>
      <c r="J298" s="1894"/>
      <c r="K298" s="1894"/>
      <c r="L298" s="1872"/>
      <c r="M298" s="1872"/>
      <c r="N298" s="1872"/>
      <c r="O298" s="1872"/>
      <c r="P298" s="1872"/>
      <c r="Q298" s="1872"/>
      <c r="R298" s="1872"/>
      <c r="S298" s="1872"/>
      <c r="T298" s="1474"/>
      <c r="U298" s="1474"/>
      <c r="V298" s="1474"/>
      <c r="W298" s="1474"/>
      <c r="X298" s="1474"/>
    </row>
    <row r="299" spans="8:24" s="1478" customFormat="1">
      <c r="H299" s="1894"/>
      <c r="I299" s="1894"/>
      <c r="J299" s="1894"/>
      <c r="K299" s="1894"/>
      <c r="L299" s="1872"/>
      <c r="M299" s="1872"/>
      <c r="N299" s="1872"/>
      <c r="O299" s="1872"/>
      <c r="P299" s="1872"/>
      <c r="Q299" s="1872"/>
      <c r="R299" s="1872"/>
      <c r="S299" s="1872"/>
      <c r="T299" s="1474"/>
      <c r="U299" s="1474"/>
      <c r="V299" s="1474"/>
      <c r="W299" s="1474"/>
      <c r="X299" s="1474"/>
    </row>
    <row r="300" spans="8:24" s="1478" customFormat="1">
      <c r="H300" s="1894"/>
      <c r="I300" s="1894"/>
      <c r="J300" s="1894"/>
      <c r="K300" s="1894"/>
      <c r="L300" s="1872"/>
      <c r="M300" s="1872"/>
      <c r="N300" s="1872"/>
      <c r="O300" s="1872"/>
      <c r="P300" s="1872" t="s">
        <v>1653</v>
      </c>
      <c r="Q300" s="1872"/>
      <c r="R300" s="1872"/>
      <c r="S300" s="1872"/>
      <c r="T300" s="1474"/>
      <c r="U300" s="1474"/>
      <c r="V300" s="1474"/>
      <c r="W300" s="1474"/>
      <c r="X300" s="1474"/>
    </row>
    <row r="301" spans="8:24" s="1478" customFormat="1">
      <c r="L301" s="1872"/>
      <c r="M301" s="1872"/>
      <c r="N301" s="1872"/>
      <c r="O301" s="1872"/>
      <c r="P301" s="1872" t="s">
        <v>1654</v>
      </c>
      <c r="Q301" s="1872"/>
      <c r="R301" s="1872"/>
      <c r="S301" s="1872"/>
      <c r="T301" s="1474"/>
      <c r="U301" s="1474"/>
      <c r="V301" s="1474"/>
      <c r="W301" s="1474"/>
      <c r="X301" s="1474"/>
    </row>
    <row r="302" spans="8:24" s="1478" customFormat="1">
      <c r="L302" s="1872"/>
      <c r="M302" s="1872"/>
      <c r="N302" s="1872"/>
      <c r="O302" s="1872"/>
      <c r="P302" s="1872" t="s">
        <v>1655</v>
      </c>
      <c r="Q302" s="1872"/>
      <c r="R302" s="1872"/>
      <c r="S302" s="1872"/>
      <c r="T302" s="1474"/>
      <c r="U302" s="1474"/>
      <c r="V302" s="1474"/>
      <c r="W302" s="1474"/>
      <c r="X302" s="1474"/>
    </row>
    <row r="303" spans="8:24" s="1478" customFormat="1">
      <c r="L303" s="1872"/>
      <c r="M303" s="1872"/>
      <c r="N303" s="1872"/>
      <c r="O303" s="1872"/>
      <c r="P303" s="1872"/>
      <c r="Q303" s="1872"/>
      <c r="R303" s="1872"/>
      <c r="S303" s="1872"/>
      <c r="T303" s="1474"/>
      <c r="U303" s="1474"/>
      <c r="V303" s="1474"/>
      <c r="W303" s="1474"/>
      <c r="X303" s="1474"/>
    </row>
    <row r="304" spans="8:24" s="1478" customFormat="1">
      <c r="L304" s="1872"/>
      <c r="M304" s="1872"/>
      <c r="N304" s="1872"/>
      <c r="O304" s="1872"/>
      <c r="P304" s="1872"/>
      <c r="Q304" s="1872"/>
      <c r="R304" s="1872"/>
      <c r="S304" s="1872"/>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50" t="s">
        <v>1133</v>
      </c>
    </row>
    <row r="5" spans="1:8">
      <c r="B5" s="174" t="s">
        <v>380</v>
      </c>
      <c r="C5" s="173" t="str">
        <f>'Project Information'!C6</f>
        <v xml:space="preserve">Marlowe Court </v>
      </c>
    </row>
    <row r="6" spans="1:8">
      <c r="B6" s="174" t="s">
        <v>245</v>
      </c>
      <c r="C6" s="173">
        <f>PJCTrackingNumber</f>
        <v>150094</v>
      </c>
    </row>
    <row r="9" spans="1:8" ht="13.8">
      <c r="B9" s="750" t="s">
        <v>251</v>
      </c>
      <c r="C9" s="2500" t="s">
        <v>781</v>
      </c>
      <c r="D9" s="2500"/>
      <c r="E9" s="2500"/>
      <c r="F9" s="2501" t="s">
        <v>782</v>
      </c>
      <c r="G9" s="2501"/>
      <c r="H9" s="2501"/>
    </row>
    <row r="10" spans="1:8" ht="36">
      <c r="C10" s="322" t="s">
        <v>249</v>
      </c>
      <c r="D10" s="322" t="s">
        <v>1130</v>
      </c>
      <c r="E10" s="322" t="s">
        <v>250</v>
      </c>
      <c r="F10" s="323" t="s">
        <v>249</v>
      </c>
      <c r="G10" s="324" t="s">
        <v>1130</v>
      </c>
      <c r="H10" s="324" t="s">
        <v>250</v>
      </c>
    </row>
    <row r="11" spans="1:8">
      <c r="A11" s="2505" t="s">
        <v>760</v>
      </c>
      <c r="B11" s="176" t="s">
        <v>761</v>
      </c>
      <c r="C11" s="1679">
        <f>Budget!G79</f>
        <v>3160</v>
      </c>
      <c r="D11" s="1679">
        <f>Budget!G79</f>
        <v>3160</v>
      </c>
      <c r="E11" s="1679">
        <f>D11-C11</f>
        <v>0</v>
      </c>
      <c r="F11" s="1656">
        <f>((C11/12)/'Project Information'!$D$408)</f>
        <v>4.9685534591194962</v>
      </c>
      <c r="G11" s="1656">
        <f>((D11/12)/'Project Information'!$D$408)</f>
        <v>4.9685534591194962</v>
      </c>
      <c r="H11" s="1657">
        <f t="shared" ref="H11:H42" si="0">G11-F11</f>
        <v>0</v>
      </c>
    </row>
    <row r="12" spans="1:8">
      <c r="A12" s="2505"/>
      <c r="B12" s="176" t="s">
        <v>762</v>
      </c>
      <c r="C12" s="1679">
        <f>Budget!G80</f>
        <v>2080</v>
      </c>
      <c r="D12" s="1679">
        <f>Budget!G80</f>
        <v>2080</v>
      </c>
      <c r="E12" s="1679">
        <f t="shared" ref="E12:E63" si="1">D12-C12</f>
        <v>0</v>
      </c>
      <c r="F12" s="1656">
        <f>((C12/12)/'Project Information'!$D$408)</f>
        <v>3.2704402515723272</v>
      </c>
      <c r="G12" s="1656">
        <f>((D12/12)/'Project Information'!$D$408)</f>
        <v>3.2704402515723272</v>
      </c>
      <c r="H12" s="1657">
        <f t="shared" si="0"/>
        <v>0</v>
      </c>
    </row>
    <row r="13" spans="1:8">
      <c r="A13" s="2505"/>
      <c r="B13" s="176" t="s">
        <v>763</v>
      </c>
      <c r="C13" s="1679">
        <f>Budget!G81</f>
        <v>20000</v>
      </c>
      <c r="D13" s="1679">
        <f>Budget!G81</f>
        <v>20000</v>
      </c>
      <c r="E13" s="1679">
        <f t="shared" si="1"/>
        <v>0</v>
      </c>
      <c r="F13" s="1656">
        <f>((C13/12)/'Project Information'!$D$408)</f>
        <v>31.446540880503147</v>
      </c>
      <c r="G13" s="1656">
        <f>((D13/12)/'Project Information'!$D$408)</f>
        <v>31.446540880503147</v>
      </c>
      <c r="H13" s="1657">
        <f t="shared" si="0"/>
        <v>0</v>
      </c>
    </row>
    <row r="14" spans="1:8">
      <c r="A14" s="2505"/>
      <c r="B14" s="176" t="s">
        <v>764</v>
      </c>
      <c r="C14" s="1679">
        <f>Budget!G82</f>
        <v>2160</v>
      </c>
      <c r="D14" s="1679">
        <f>Budget!G82</f>
        <v>2160</v>
      </c>
      <c r="E14" s="1679">
        <f t="shared" si="1"/>
        <v>0</v>
      </c>
      <c r="F14" s="1656">
        <f>((C14/12)/'Project Information'!$D$408)</f>
        <v>3.3962264150943398</v>
      </c>
      <c r="G14" s="1656">
        <f>((D14/12)/'Project Information'!$D$408)</f>
        <v>3.3962264150943398</v>
      </c>
      <c r="H14" s="1657">
        <f t="shared" si="0"/>
        <v>0</v>
      </c>
    </row>
    <row r="15" spans="1:8">
      <c r="A15" s="2505"/>
      <c r="B15" s="176" t="s">
        <v>765</v>
      </c>
      <c r="C15" s="1679">
        <f>Budget!G83</f>
        <v>21722</v>
      </c>
      <c r="D15" s="1679">
        <f>Budget!G83</f>
        <v>21722</v>
      </c>
      <c r="E15" s="1679">
        <f t="shared" si="1"/>
        <v>0</v>
      </c>
      <c r="F15" s="1656">
        <f>((C15/12)/'Project Information'!$D$408)</f>
        <v>34.154088050314463</v>
      </c>
      <c r="G15" s="1656">
        <f>((D15/12)/'Project Information'!$D$408)</f>
        <v>34.154088050314463</v>
      </c>
      <c r="H15" s="1657">
        <f t="shared" si="0"/>
        <v>0</v>
      </c>
    </row>
    <row r="16" spans="1:8">
      <c r="A16" s="2505"/>
      <c r="B16" s="176" t="s">
        <v>766</v>
      </c>
      <c r="C16" s="1679">
        <f>Budget!G84</f>
        <v>23580</v>
      </c>
      <c r="D16" s="1679">
        <f>Budget!G84</f>
        <v>23580</v>
      </c>
      <c r="E16" s="1679">
        <f t="shared" si="1"/>
        <v>0</v>
      </c>
      <c r="F16" s="1656">
        <f>((C16/12)/'Project Information'!$D$408)</f>
        <v>37.075471698113205</v>
      </c>
      <c r="G16" s="1656">
        <f>((D16/12)/'Project Information'!$D$408)</f>
        <v>37.075471698113205</v>
      </c>
      <c r="H16" s="1657">
        <f t="shared" si="0"/>
        <v>0</v>
      </c>
    </row>
    <row r="17" spans="1:9">
      <c r="A17" s="2505"/>
      <c r="B17" s="176" t="s">
        <v>767</v>
      </c>
      <c r="C17" s="1679">
        <f>Budget!G85</f>
        <v>2650</v>
      </c>
      <c r="D17" s="1679">
        <f>Budget!G85</f>
        <v>2650</v>
      </c>
      <c r="E17" s="1679">
        <f t="shared" si="1"/>
        <v>0</v>
      </c>
      <c r="F17" s="1656">
        <f>((C17/12)/'Project Information'!$D$408)</f>
        <v>4.166666666666667</v>
      </c>
      <c r="G17" s="1656">
        <f>((D17/12)/'Project Information'!$D$408)</f>
        <v>4.166666666666667</v>
      </c>
      <c r="H17" s="1657">
        <f t="shared" si="0"/>
        <v>0</v>
      </c>
    </row>
    <row r="18" spans="1:9">
      <c r="A18" s="2505"/>
      <c r="B18" s="176" t="s">
        <v>768</v>
      </c>
      <c r="C18" s="1679">
        <f>Budget!G86</f>
        <v>5000</v>
      </c>
      <c r="D18" s="1679">
        <f>Budget!G86</f>
        <v>5000</v>
      </c>
      <c r="E18" s="1679">
        <f t="shared" si="1"/>
        <v>0</v>
      </c>
      <c r="F18" s="1656">
        <f>((C18/12)/'Project Information'!$D$408)</f>
        <v>7.8616352201257866</v>
      </c>
      <c r="G18" s="1656">
        <f>((D18/12)/'Project Information'!$D$408)</f>
        <v>7.8616352201257866</v>
      </c>
      <c r="H18" s="1657">
        <f t="shared" si="0"/>
        <v>0</v>
      </c>
      <c r="I18" s="177"/>
    </row>
    <row r="19" spans="1:9">
      <c r="A19" s="2505"/>
      <c r="B19" s="176" t="s">
        <v>769</v>
      </c>
      <c r="C19" s="1679">
        <f>Budget!G87</f>
        <v>2500</v>
      </c>
      <c r="D19" s="1679">
        <f>Budget!G87</f>
        <v>2500</v>
      </c>
      <c r="E19" s="1679">
        <f t="shared" si="1"/>
        <v>0</v>
      </c>
      <c r="F19" s="1656">
        <f>((C19/12)/'Project Information'!$D$408)</f>
        <v>3.9308176100628933</v>
      </c>
      <c r="G19" s="1656">
        <f>((D19/12)/'Project Information'!$D$408)</f>
        <v>3.9308176100628933</v>
      </c>
      <c r="H19" s="1657">
        <f t="shared" si="0"/>
        <v>0</v>
      </c>
      <c r="I19" s="177"/>
    </row>
    <row r="20" spans="1:9">
      <c r="A20" s="2505"/>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505"/>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505"/>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505"/>
      <c r="B23" s="176" t="s">
        <v>604</v>
      </c>
      <c r="C23" s="1679">
        <f>Budget!G91</f>
        <v>5300</v>
      </c>
      <c r="D23" s="1679">
        <f>Budget!G91</f>
        <v>5300</v>
      </c>
      <c r="E23" s="1679">
        <f t="shared" si="1"/>
        <v>0</v>
      </c>
      <c r="F23" s="1656">
        <f>((C23/12)/'Project Information'!$D$408)</f>
        <v>8.3333333333333339</v>
      </c>
      <c r="G23" s="1656">
        <f>((D23/12)/'Project Information'!$D$408)</f>
        <v>8.3333333333333339</v>
      </c>
      <c r="H23" s="1657">
        <f t="shared" si="0"/>
        <v>0</v>
      </c>
      <c r="I23" s="177"/>
    </row>
    <row r="24" spans="1:9">
      <c r="A24" s="2505"/>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505"/>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506" t="s">
        <v>788</v>
      </c>
      <c r="B26" s="1452" t="s">
        <v>1101</v>
      </c>
      <c r="C26" s="1681">
        <f>Budget!G99</f>
        <v>21200</v>
      </c>
      <c r="D26" s="1681">
        <f>Budget!G99</f>
        <v>21200</v>
      </c>
      <c r="E26" s="1681">
        <f t="shared" si="1"/>
        <v>0</v>
      </c>
      <c r="F26" s="1660">
        <f>((C26/12)/'Project Information'!$D$408)</f>
        <v>33.333333333333336</v>
      </c>
      <c r="G26" s="1660">
        <f>((D26/12)/'Project Information'!$D$408)</f>
        <v>33.333333333333336</v>
      </c>
      <c r="H26" s="1661">
        <f t="shared" si="0"/>
        <v>0</v>
      </c>
    </row>
    <row r="27" spans="1:9">
      <c r="A27" s="2506"/>
      <c r="B27" s="1452" t="s">
        <v>794</v>
      </c>
      <c r="C27" s="1681">
        <f>Budget!G100</f>
        <v>19292</v>
      </c>
      <c r="D27" s="1681">
        <f>Budget!G100</f>
        <v>19292</v>
      </c>
      <c r="E27" s="1681">
        <f t="shared" si="1"/>
        <v>0</v>
      </c>
      <c r="F27" s="1660">
        <f>((C27/12)/'Project Information'!$D$408)</f>
        <v>30.333333333333336</v>
      </c>
      <c r="G27" s="1660">
        <f>((D27/12)/'Project Information'!$D$408)</f>
        <v>30.333333333333336</v>
      </c>
      <c r="H27" s="1661">
        <f t="shared" si="0"/>
        <v>0</v>
      </c>
    </row>
    <row r="28" spans="1:9">
      <c r="A28" s="2506"/>
      <c r="B28" s="1452" t="s">
        <v>0</v>
      </c>
      <c r="C28" s="1681">
        <f>Budget!G101</f>
        <v>0</v>
      </c>
      <c r="D28" s="1681">
        <f>Budget!G101</f>
        <v>0</v>
      </c>
      <c r="E28" s="1681">
        <f t="shared" si="1"/>
        <v>0</v>
      </c>
      <c r="F28" s="1660">
        <f>((C28/12)/'Project Information'!$D$408)</f>
        <v>0</v>
      </c>
      <c r="G28" s="1660">
        <f>((D28/12)/'Project Information'!$D$408)</f>
        <v>0</v>
      </c>
      <c r="H28" s="1661">
        <f t="shared" si="0"/>
        <v>0</v>
      </c>
    </row>
    <row r="29" spans="1:9">
      <c r="A29" s="2506"/>
      <c r="B29" s="1452" t="s">
        <v>1</v>
      </c>
      <c r="C29" s="1681">
        <f>Budget!G102</f>
        <v>17808</v>
      </c>
      <c r="D29" s="1681">
        <f>Budget!G102</f>
        <v>17808</v>
      </c>
      <c r="E29" s="1681">
        <f t="shared" si="1"/>
        <v>0</v>
      </c>
      <c r="F29" s="1660">
        <f>((C29/12)/'Project Information'!$D$408)</f>
        <v>28</v>
      </c>
      <c r="G29" s="1660">
        <f>((D29/12)/'Project Information'!$D$408)</f>
        <v>28</v>
      </c>
      <c r="H29" s="1661">
        <f t="shared" si="0"/>
        <v>0</v>
      </c>
    </row>
    <row r="30" spans="1:9">
      <c r="A30" s="2506"/>
      <c r="B30" s="1452" t="s">
        <v>2</v>
      </c>
      <c r="C30" s="1681">
        <f>Budget!G103</f>
        <v>0</v>
      </c>
      <c r="D30" s="1681">
        <f>Budget!G103</f>
        <v>0</v>
      </c>
      <c r="E30" s="1681">
        <f t="shared" si="1"/>
        <v>0</v>
      </c>
      <c r="F30" s="1660">
        <f>((C30/12)/'Project Information'!$D$408)</f>
        <v>0</v>
      </c>
      <c r="G30" s="1660">
        <f>((D30/12)/'Project Information'!$D$408)</f>
        <v>0</v>
      </c>
      <c r="H30" s="1661">
        <f t="shared" si="0"/>
        <v>0</v>
      </c>
    </row>
    <row r="31" spans="1:9">
      <c r="A31" s="2506"/>
      <c r="B31" s="1452" t="s">
        <v>607</v>
      </c>
      <c r="C31" s="1681">
        <f>Budget!G104</f>
        <v>0</v>
      </c>
      <c r="D31" s="1681">
        <f>Budget!G104</f>
        <v>0</v>
      </c>
      <c r="E31" s="1681">
        <f t="shared" si="1"/>
        <v>0</v>
      </c>
      <c r="F31" s="1660">
        <f>((C31/12)/'Project Information'!$D$408)</f>
        <v>0</v>
      </c>
      <c r="G31" s="1660">
        <f>((D31/12)/'Project Information'!$D$408)</f>
        <v>0</v>
      </c>
      <c r="H31" s="1661">
        <f t="shared" si="0"/>
        <v>0</v>
      </c>
    </row>
    <row r="32" spans="1:9">
      <c r="A32" s="2506"/>
      <c r="B32" s="1452" t="s">
        <v>605</v>
      </c>
      <c r="C32" s="1681">
        <f>Budget!G105</f>
        <v>0</v>
      </c>
      <c r="D32" s="1681">
        <f>Budget!G105</f>
        <v>0</v>
      </c>
      <c r="E32" s="1681">
        <f t="shared" si="1"/>
        <v>0</v>
      </c>
      <c r="F32" s="1660">
        <f>((C32/12)/'Project Information'!$D$408)</f>
        <v>0</v>
      </c>
      <c r="G32" s="1660">
        <f>((D32/12)/'Project Information'!$D$408)</f>
        <v>0</v>
      </c>
      <c r="H32" s="1661">
        <f t="shared" si="0"/>
        <v>0</v>
      </c>
    </row>
    <row r="33" spans="1:8">
      <c r="A33" s="2505" t="s">
        <v>789</v>
      </c>
      <c r="B33" s="176" t="s">
        <v>4</v>
      </c>
      <c r="C33" s="1679">
        <f>Budget!G110</f>
        <v>0</v>
      </c>
      <c r="D33" s="1679">
        <f>Budget!G110</f>
        <v>0</v>
      </c>
      <c r="E33" s="1679">
        <f t="shared" si="1"/>
        <v>0</v>
      </c>
      <c r="F33" s="1656">
        <f>((C33/12)/'Project Information'!$D$408)</f>
        <v>0</v>
      </c>
      <c r="G33" s="1656">
        <f>((D33/12)/'Project Information'!$D$408)</f>
        <v>0</v>
      </c>
      <c r="H33" s="1657">
        <f t="shared" si="0"/>
        <v>0</v>
      </c>
    </row>
    <row r="34" spans="1:8">
      <c r="A34" s="2505"/>
      <c r="B34" s="176" t="s">
        <v>358</v>
      </c>
      <c r="C34" s="1679">
        <f>Budget!G111</f>
        <v>4240</v>
      </c>
      <c r="D34" s="1679">
        <f>Budget!G111</f>
        <v>4240</v>
      </c>
      <c r="E34" s="1679">
        <f t="shared" si="1"/>
        <v>0</v>
      </c>
      <c r="F34" s="1656">
        <f>((C34/12)/'Project Information'!$D$408)</f>
        <v>6.6666666666666661</v>
      </c>
      <c r="G34" s="1656">
        <f>((D34/12)/'Project Information'!$D$408)</f>
        <v>6.6666666666666661</v>
      </c>
      <c r="H34" s="1657">
        <f t="shared" si="0"/>
        <v>0</v>
      </c>
    </row>
    <row r="35" spans="1:8">
      <c r="A35" s="2505"/>
      <c r="B35" s="176" t="s">
        <v>5</v>
      </c>
      <c r="C35" s="1679">
        <f>Budget!G112</f>
        <v>3970</v>
      </c>
      <c r="D35" s="1679">
        <f>Budget!G112</f>
        <v>3970</v>
      </c>
      <c r="E35" s="1679">
        <f t="shared" si="1"/>
        <v>0</v>
      </c>
      <c r="F35" s="1656">
        <f>((C35/12)/'Project Information'!$D$408)</f>
        <v>6.2421383647798736</v>
      </c>
      <c r="G35" s="1656">
        <f>((D35/12)/'Project Information'!$D$408)</f>
        <v>6.2421383647798736</v>
      </c>
      <c r="H35" s="1657">
        <f t="shared" si="0"/>
        <v>0</v>
      </c>
    </row>
    <row r="36" spans="1:8">
      <c r="A36" s="2505"/>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505"/>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505"/>
      <c r="B38" s="176" t="s">
        <v>8</v>
      </c>
      <c r="C38" s="1679">
        <f>Budget!G115</f>
        <v>49750</v>
      </c>
      <c r="D38" s="1679">
        <f>Budget!G115</f>
        <v>49750</v>
      </c>
      <c r="E38" s="1679">
        <f t="shared" si="1"/>
        <v>0</v>
      </c>
      <c r="F38" s="1656">
        <f>((C38/12)/'Project Information'!$D$408)</f>
        <v>78.223270440251568</v>
      </c>
      <c r="G38" s="1656">
        <f>((D38/12)/'Project Information'!$D$408)</f>
        <v>78.223270440251568</v>
      </c>
      <c r="H38" s="1657">
        <f t="shared" si="0"/>
        <v>0</v>
      </c>
    </row>
    <row r="39" spans="1:8">
      <c r="A39" s="2505"/>
      <c r="B39" s="176" t="s">
        <v>9</v>
      </c>
      <c r="C39" s="1679">
        <f>Budget!G116</f>
        <v>0</v>
      </c>
      <c r="D39" s="1679">
        <f>Budget!G116</f>
        <v>0</v>
      </c>
      <c r="E39" s="1679">
        <f t="shared" si="1"/>
        <v>0</v>
      </c>
      <c r="F39" s="1656">
        <f>((C39/12)/'Project Information'!$D$408)</f>
        <v>0</v>
      </c>
      <c r="G39" s="1656">
        <f>((D39/12)/'Project Information'!$D$408)</f>
        <v>0</v>
      </c>
      <c r="H39" s="1657">
        <f t="shared" si="0"/>
        <v>0</v>
      </c>
    </row>
    <row r="40" spans="1:8">
      <c r="A40" s="2505"/>
      <c r="B40" s="176" t="s">
        <v>10</v>
      </c>
      <c r="C40" s="1679">
        <f>Budget!G117</f>
        <v>0</v>
      </c>
      <c r="D40" s="1679">
        <f>Budget!G117</f>
        <v>0</v>
      </c>
      <c r="E40" s="1679">
        <f t="shared" si="1"/>
        <v>0</v>
      </c>
      <c r="F40" s="1656">
        <f>((C40/12)/'Project Information'!$D$408)</f>
        <v>0</v>
      </c>
      <c r="G40" s="1656">
        <f>((D40/12)/'Project Information'!$D$408)</f>
        <v>0</v>
      </c>
      <c r="H40" s="1657">
        <f t="shared" si="0"/>
        <v>0</v>
      </c>
    </row>
    <row r="41" spans="1:8">
      <c r="A41" s="2505"/>
      <c r="B41" s="176" t="s">
        <v>11</v>
      </c>
      <c r="C41" s="1679">
        <f>Budget!G118</f>
        <v>0</v>
      </c>
      <c r="D41" s="1679">
        <f>Budget!G118</f>
        <v>0</v>
      </c>
      <c r="E41" s="1679">
        <f t="shared" si="1"/>
        <v>0</v>
      </c>
      <c r="F41" s="1656">
        <f>((C41/12)/'Project Information'!$D$408)</f>
        <v>0</v>
      </c>
      <c r="G41" s="1656">
        <f>((D41/12)/'Project Information'!$D$408)</f>
        <v>0</v>
      </c>
      <c r="H41" s="1657">
        <f t="shared" si="0"/>
        <v>0</v>
      </c>
    </row>
    <row r="42" spans="1:8">
      <c r="A42" s="2505"/>
      <c r="B42" s="176" t="s">
        <v>12</v>
      </c>
      <c r="C42" s="1679">
        <f>Budget!G119</f>
        <v>3700</v>
      </c>
      <c r="D42" s="1679">
        <f>Budget!G119</f>
        <v>3700</v>
      </c>
      <c r="E42" s="1679">
        <f t="shared" si="1"/>
        <v>0</v>
      </c>
      <c r="F42" s="1656">
        <f>((C42/12)/'Project Information'!$D$408)</f>
        <v>5.8176100628930811</v>
      </c>
      <c r="G42" s="1656">
        <f>((D42/12)/'Project Information'!$D$408)</f>
        <v>5.8176100628930811</v>
      </c>
      <c r="H42" s="1657">
        <f t="shared" si="0"/>
        <v>0</v>
      </c>
    </row>
    <row r="43" spans="1:8">
      <c r="A43" s="2505"/>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505"/>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505"/>
      <c r="B45" s="176" t="s">
        <v>15</v>
      </c>
      <c r="C45" s="1679">
        <f>Budget!G122</f>
        <v>2870</v>
      </c>
      <c r="D45" s="1679">
        <f>Budget!G122</f>
        <v>2870</v>
      </c>
      <c r="E45" s="1679">
        <f t="shared" si="1"/>
        <v>0</v>
      </c>
      <c r="F45" s="1656">
        <f>((C45/12)/'Project Information'!$D$408)</f>
        <v>4.5125786163522008</v>
      </c>
      <c r="G45" s="1656">
        <f>((D45/12)/'Project Information'!$D$408)</f>
        <v>4.5125786163522008</v>
      </c>
      <c r="H45" s="1657">
        <f t="shared" si="2"/>
        <v>0</v>
      </c>
    </row>
    <row r="46" spans="1:8">
      <c r="A46" s="2505"/>
      <c r="B46" s="176" t="s">
        <v>604</v>
      </c>
      <c r="C46" s="1679">
        <f>Budget!G123</f>
        <v>0</v>
      </c>
      <c r="D46" s="1679">
        <f>Budget!G123</f>
        <v>0</v>
      </c>
      <c r="E46" s="1679">
        <f t="shared" si="1"/>
        <v>0</v>
      </c>
      <c r="F46" s="1656">
        <f>((C46/12)/'Project Information'!$D$408)</f>
        <v>0</v>
      </c>
      <c r="G46" s="1656">
        <f>((D46/12)/'Project Information'!$D$408)</f>
        <v>0</v>
      </c>
      <c r="H46" s="1657">
        <f t="shared" si="2"/>
        <v>0</v>
      </c>
    </row>
    <row r="47" spans="1:8">
      <c r="A47" s="2505"/>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505"/>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505"/>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503" t="s">
        <v>790</v>
      </c>
      <c r="B50" s="1452" t="s">
        <v>17</v>
      </c>
      <c r="C50" s="1681">
        <f>Budget!G131</f>
        <v>13250</v>
      </c>
      <c r="D50" s="1681">
        <f>Budget!G131</f>
        <v>13250</v>
      </c>
      <c r="E50" s="1681">
        <f t="shared" si="1"/>
        <v>0</v>
      </c>
      <c r="F50" s="1660">
        <f>((C50/12)/'Project Information'!$D$408)</f>
        <v>20.833333333333336</v>
      </c>
      <c r="G50" s="1660">
        <f>((D50/12)/'Project Information'!$D$408)</f>
        <v>20.833333333333336</v>
      </c>
      <c r="H50" s="1661">
        <f t="shared" si="2"/>
        <v>0</v>
      </c>
    </row>
    <row r="51" spans="1:8">
      <c r="A51" s="2503"/>
      <c r="B51" s="1452" t="s">
        <v>18</v>
      </c>
      <c r="C51" s="1681">
        <f>Budget!G132</f>
        <v>0</v>
      </c>
      <c r="D51" s="1681">
        <f>Budget!G132</f>
        <v>0</v>
      </c>
      <c r="E51" s="1681">
        <f t="shared" si="1"/>
        <v>0</v>
      </c>
      <c r="F51" s="1660">
        <f>((C51/12)/'Project Information'!$D$408)</f>
        <v>0</v>
      </c>
      <c r="G51" s="1660">
        <f>((D51/12)/'Project Information'!$D$408)</f>
        <v>0</v>
      </c>
      <c r="H51" s="1661">
        <f t="shared" si="2"/>
        <v>0</v>
      </c>
    </row>
    <row r="52" spans="1:8">
      <c r="A52" s="2503"/>
      <c r="B52" s="1452" t="s">
        <v>19</v>
      </c>
      <c r="C52" s="1681">
        <f>Budget!G133</f>
        <v>14020</v>
      </c>
      <c r="D52" s="1681">
        <f>Budget!G133</f>
        <v>14020</v>
      </c>
      <c r="E52" s="1681">
        <f t="shared" si="1"/>
        <v>0</v>
      </c>
      <c r="F52" s="1660">
        <f>((C52/12)/'Project Information'!$D$408)</f>
        <v>22.044025157232703</v>
      </c>
      <c r="G52" s="1660">
        <f>((D52/12)/'Project Information'!$D$408)</f>
        <v>22.044025157232703</v>
      </c>
      <c r="H52" s="1661">
        <f t="shared" si="2"/>
        <v>0</v>
      </c>
    </row>
    <row r="53" spans="1:8">
      <c r="A53" s="2503"/>
      <c r="B53" s="1452" t="s">
        <v>20</v>
      </c>
      <c r="C53" s="1681">
        <f>Budget!G134</f>
        <v>0</v>
      </c>
      <c r="D53" s="1681">
        <f>Budget!G134</f>
        <v>0</v>
      </c>
      <c r="E53" s="1681">
        <f t="shared" si="1"/>
        <v>0</v>
      </c>
      <c r="F53" s="1660">
        <f>((C53/12)/'Project Information'!$D$408)</f>
        <v>0</v>
      </c>
      <c r="G53" s="1660">
        <f>((D53/12)/'Project Information'!$D$408)</f>
        <v>0</v>
      </c>
      <c r="H53" s="1661">
        <f t="shared" si="2"/>
        <v>0</v>
      </c>
    </row>
    <row r="54" spans="1:8">
      <c r="A54" s="2503"/>
      <c r="B54" s="1452" t="s">
        <v>21</v>
      </c>
      <c r="C54" s="1681">
        <f>Budget!G135</f>
        <v>0</v>
      </c>
      <c r="D54" s="1681">
        <f>Budget!G135</f>
        <v>0</v>
      </c>
      <c r="E54" s="1681">
        <f t="shared" si="1"/>
        <v>0</v>
      </c>
      <c r="F54" s="1660">
        <f>((C54/12)/'Project Information'!$D$408)</f>
        <v>0</v>
      </c>
      <c r="G54" s="1660">
        <f>((D54/12)/'Project Information'!$D$408)</f>
        <v>0</v>
      </c>
      <c r="H54" s="1661">
        <f t="shared" si="2"/>
        <v>0</v>
      </c>
    </row>
    <row r="55" spans="1:8">
      <c r="A55" s="2503"/>
      <c r="B55" s="1452" t="s">
        <v>22</v>
      </c>
      <c r="C55" s="1681">
        <f>Budget!G136</f>
        <v>0</v>
      </c>
      <c r="D55" s="1681">
        <f>Budget!G136</f>
        <v>0</v>
      </c>
      <c r="E55" s="1681">
        <f t="shared" si="1"/>
        <v>0</v>
      </c>
      <c r="F55" s="1660">
        <f>((C55/12)/'Project Information'!$D$408)</f>
        <v>0</v>
      </c>
      <c r="G55" s="1660">
        <f>((D55/12)/'Project Information'!$D$408)</f>
        <v>0</v>
      </c>
      <c r="H55" s="1661">
        <f t="shared" si="2"/>
        <v>0</v>
      </c>
    </row>
    <row r="56" spans="1:8">
      <c r="A56" s="2503"/>
      <c r="B56" s="1452" t="s">
        <v>23</v>
      </c>
      <c r="C56" s="1681">
        <f>Budget!G137</f>
        <v>0</v>
      </c>
      <c r="D56" s="1681">
        <f>Budget!G137</f>
        <v>0</v>
      </c>
      <c r="E56" s="1681">
        <f t="shared" si="1"/>
        <v>0</v>
      </c>
      <c r="F56" s="1660">
        <f>((C56/12)/'Project Information'!$D$408)</f>
        <v>0</v>
      </c>
      <c r="G56" s="1660">
        <f>((D56/12)/'Project Information'!$D$408)</f>
        <v>0</v>
      </c>
      <c r="H56" s="1661">
        <f t="shared" si="2"/>
        <v>0</v>
      </c>
    </row>
    <row r="57" spans="1:8">
      <c r="A57" s="2503"/>
      <c r="B57" s="1452" t="s">
        <v>604</v>
      </c>
      <c r="C57" s="1681">
        <f>Budget!G138</f>
        <v>0</v>
      </c>
      <c r="D57" s="1681">
        <f>Budget!G138</f>
        <v>0</v>
      </c>
      <c r="E57" s="1681">
        <f t="shared" si="1"/>
        <v>0</v>
      </c>
      <c r="F57" s="1660">
        <f>((C57/12)/'Project Information'!$D$408)</f>
        <v>0</v>
      </c>
      <c r="G57" s="1660">
        <f>((D57/12)/'Project Information'!$D$408)</f>
        <v>0</v>
      </c>
      <c r="H57" s="1661">
        <f t="shared" si="2"/>
        <v>0</v>
      </c>
    </row>
    <row r="58" spans="1:8">
      <c r="A58" s="2503"/>
      <c r="B58" s="1452" t="s">
        <v>605</v>
      </c>
      <c r="C58" s="1681">
        <f>Budget!G139</f>
        <v>0</v>
      </c>
      <c r="D58" s="1681">
        <f>Budget!G139</f>
        <v>0</v>
      </c>
      <c r="E58" s="1681">
        <f t="shared" si="1"/>
        <v>0</v>
      </c>
      <c r="F58" s="1660">
        <f>((C58/12)/'Project Information'!$D$408)</f>
        <v>0</v>
      </c>
      <c r="G58" s="1660">
        <f>((D58/12)/'Project Information'!$D$408)</f>
        <v>0</v>
      </c>
      <c r="H58" s="1661">
        <f t="shared" si="2"/>
        <v>0</v>
      </c>
    </row>
    <row r="59" spans="1:8">
      <c r="A59" s="2503"/>
      <c r="B59" s="1452" t="s">
        <v>606</v>
      </c>
      <c r="C59" s="1681">
        <f>Budget!G140</f>
        <v>0</v>
      </c>
      <c r="D59" s="1681">
        <f>Budget!G140</f>
        <v>0</v>
      </c>
      <c r="E59" s="1681">
        <f t="shared" si="1"/>
        <v>0</v>
      </c>
      <c r="F59" s="1660">
        <f>((C59/12)/'Project Information'!$D$408)</f>
        <v>0</v>
      </c>
      <c r="G59" s="1660">
        <f>((D59/12)/'Project Information'!$D$408)</f>
        <v>0</v>
      </c>
      <c r="H59" s="1661">
        <f t="shared" si="2"/>
        <v>0</v>
      </c>
    </row>
    <row r="60" spans="1:8">
      <c r="A60" s="2504" t="s">
        <v>1223</v>
      </c>
      <c r="B60" s="176" t="s">
        <v>25</v>
      </c>
      <c r="C60" s="1679">
        <f>Budget!G145</f>
        <v>14575</v>
      </c>
      <c r="D60" s="1679">
        <f>Budget!G145</f>
        <v>14575</v>
      </c>
      <c r="E60" s="1679">
        <f t="shared" si="1"/>
        <v>0</v>
      </c>
      <c r="F60" s="1656">
        <f>((C60/12)/'Project Information'!$D$408)</f>
        <v>22.916666666666664</v>
      </c>
      <c r="G60" s="1656">
        <f>((D60/12)/'Project Information'!$D$408)</f>
        <v>22.916666666666664</v>
      </c>
      <c r="H60" s="1657">
        <f t="shared" si="2"/>
        <v>0</v>
      </c>
    </row>
    <row r="61" spans="1:8">
      <c r="A61" s="2504"/>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504"/>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3"/>
      <c r="B63" s="1454" t="s">
        <v>1148</v>
      </c>
      <c r="C63" s="1681">
        <f>SUM(C11:C62)</f>
        <v>252827</v>
      </c>
      <c r="D63" s="1681">
        <f>SUM(D11:D62)</f>
        <v>252827</v>
      </c>
      <c r="E63" s="1681">
        <f t="shared" si="1"/>
        <v>0</v>
      </c>
      <c r="F63" s="1660">
        <f>((C63/12)/'Project Information'!$D$408)</f>
        <v>397.52672955974845</v>
      </c>
      <c r="G63" s="1660">
        <f>((D63/12)/'Project Information'!$D$408)</f>
        <v>397.52672955974845</v>
      </c>
      <c r="H63" s="1661">
        <f t="shared" si="2"/>
        <v>0</v>
      </c>
    </row>
    <row r="64" spans="1:8">
      <c r="A64" s="1453"/>
      <c r="B64" s="1454" t="s">
        <v>785</v>
      </c>
      <c r="C64" s="1681">
        <f>C63/'Project Information'!D408</f>
        <v>4770.3207547169814</v>
      </c>
      <c r="D64" s="1681" t="e">
        <f>D63/'Project Information'!D459</f>
        <v>#DIV/0!</v>
      </c>
      <c r="E64" s="1681" t="e">
        <f t="shared" ref="E64" si="3">C64-D64</f>
        <v>#DIV/0!</v>
      </c>
      <c r="F64" s="1662"/>
      <c r="G64" s="1662"/>
      <c r="H64" s="1662"/>
    </row>
    <row r="65" spans="2:9" s="180" customFormat="1">
      <c r="B65" s="178"/>
      <c r="C65" s="179"/>
      <c r="D65" s="179"/>
      <c r="E65" s="179"/>
      <c r="I65" s="181"/>
    </row>
    <row r="66" spans="2:9" ht="10.8" thickBot="1">
      <c r="B66" s="173" t="s">
        <v>438</v>
      </c>
    </row>
    <row r="67" spans="2:9" ht="14.4"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00" t="s">
        <v>781</v>
      </c>
      <c r="D70" s="2500"/>
      <c r="E70" s="2500"/>
      <c r="F70" s="2500" t="s">
        <v>1131</v>
      </c>
      <c r="G70" s="2500"/>
      <c r="H70" s="2502"/>
      <c r="I70" s="173"/>
    </row>
    <row r="71" spans="2:9" ht="36">
      <c r="B71" s="175"/>
      <c r="C71" s="322" t="s">
        <v>249</v>
      </c>
      <c r="D71" s="322" t="s">
        <v>1130</v>
      </c>
      <c r="E71" s="322" t="s">
        <v>250</v>
      </c>
      <c r="F71" s="323" t="s">
        <v>249</v>
      </c>
      <c r="G71" s="322" t="s">
        <v>1130</v>
      </c>
      <c r="H71" s="325" t="s">
        <v>250</v>
      </c>
      <c r="I71" s="173"/>
    </row>
    <row r="72" spans="2:9">
      <c r="B72" s="187" t="s">
        <v>760</v>
      </c>
      <c r="C72" s="1682">
        <f>SUM(C11:C25)</f>
        <v>88152</v>
      </c>
      <c r="D72" s="1682">
        <f>SUM(D11:D25)</f>
        <v>88152</v>
      </c>
      <c r="E72" s="1682">
        <f t="shared" ref="E72:E76" si="4">D72-C72</f>
        <v>0</v>
      </c>
      <c r="F72" s="1663">
        <f>((C72)/'Project Information'!$D$408)</f>
        <v>1663.2452830188679</v>
      </c>
      <c r="G72" s="1663">
        <f>((D72)/'Project Information'!$D$408)</f>
        <v>1663.2452830188679</v>
      </c>
      <c r="H72" s="1664">
        <f t="shared" ref="H72:H77" si="5">G72-F72</f>
        <v>0</v>
      </c>
      <c r="I72" s="173"/>
    </row>
    <row r="73" spans="2:9">
      <c r="B73" s="1455" t="s">
        <v>788</v>
      </c>
      <c r="C73" s="1683">
        <f>SUM(C26:C32)</f>
        <v>58300</v>
      </c>
      <c r="D73" s="1683">
        <f>SUM(D26:D32)</f>
        <v>58300</v>
      </c>
      <c r="E73" s="1683">
        <f t="shared" si="4"/>
        <v>0</v>
      </c>
      <c r="F73" s="1665">
        <f>((C73)/'Project Information'!$D$408)</f>
        <v>1100</v>
      </c>
      <c r="G73" s="1665">
        <f>((D73)/'Project Information'!$D$408)</f>
        <v>1100</v>
      </c>
      <c r="H73" s="1666">
        <f t="shared" si="5"/>
        <v>0</v>
      </c>
      <c r="I73" s="173"/>
    </row>
    <row r="74" spans="2:9">
      <c r="B74" s="188" t="s">
        <v>1336</v>
      </c>
      <c r="C74" s="1684">
        <f>SUM(C33:C49)</f>
        <v>64530</v>
      </c>
      <c r="D74" s="1684">
        <f>SUM(D33:D49)</f>
        <v>64530</v>
      </c>
      <c r="E74" s="1684">
        <f t="shared" si="4"/>
        <v>0</v>
      </c>
      <c r="F74" s="1663">
        <f>((C74)/'Project Information'!$D$408)</f>
        <v>1217.5471698113208</v>
      </c>
      <c r="G74" s="1663">
        <f>((D74)/'Project Information'!$D$408)</f>
        <v>1217.5471698113208</v>
      </c>
      <c r="H74" s="1667">
        <f t="shared" si="5"/>
        <v>0</v>
      </c>
      <c r="I74" s="173"/>
    </row>
    <row r="75" spans="2:9">
      <c r="B75" s="1455" t="s">
        <v>16</v>
      </c>
      <c r="C75" s="1683">
        <f>SUM(C50:C59)</f>
        <v>27270</v>
      </c>
      <c r="D75" s="1683">
        <f>SUM(D50:D59)</f>
        <v>27270</v>
      </c>
      <c r="E75" s="1683">
        <f t="shared" si="4"/>
        <v>0</v>
      </c>
      <c r="F75" s="1665">
        <f>((C75)/'Project Information'!$D$408)</f>
        <v>514.52830188679241</v>
      </c>
      <c r="G75" s="1665">
        <f>((D75)/'Project Information'!$D$408)</f>
        <v>514.52830188679241</v>
      </c>
      <c r="H75" s="1666">
        <f t="shared" si="5"/>
        <v>0</v>
      </c>
      <c r="I75" s="173"/>
    </row>
    <row r="76" spans="2:9">
      <c r="B76" s="188" t="s">
        <v>1223</v>
      </c>
      <c r="C76" s="1684">
        <f>SUM(C60:C62)</f>
        <v>14575</v>
      </c>
      <c r="D76" s="1684">
        <f>SUM(D60:D62)</f>
        <v>14575</v>
      </c>
      <c r="E76" s="1684">
        <f t="shared" si="4"/>
        <v>0</v>
      </c>
      <c r="F76" s="1663">
        <f>((C76)/'Project Information'!$D$408)</f>
        <v>275</v>
      </c>
      <c r="G76" s="1663">
        <f>((D76)/'Project Information'!$D$408)</f>
        <v>275</v>
      </c>
      <c r="H76" s="1667">
        <f t="shared" si="5"/>
        <v>0</v>
      </c>
      <c r="I76" s="173"/>
    </row>
    <row r="77" spans="2:9">
      <c r="B77" s="1456" t="s">
        <v>791</v>
      </c>
      <c r="C77" s="1685">
        <f>SUM(C72:C76)</f>
        <v>252827</v>
      </c>
      <c r="D77" s="1685">
        <f>SUM(D72:D76)</f>
        <v>252827</v>
      </c>
      <c r="E77" s="1685">
        <f>SUM(E72:E76)</f>
        <v>0</v>
      </c>
      <c r="F77" s="1668">
        <f>SUM(F72:F76)</f>
        <v>4770.3207547169804</v>
      </c>
      <c r="G77" s="1668">
        <f>SUM(G72:G76)</f>
        <v>4770.3207547169804</v>
      </c>
      <c r="H77" s="1669">
        <f t="shared" si="5"/>
        <v>0</v>
      </c>
      <c r="I77" s="173"/>
    </row>
    <row r="78" spans="2:9" ht="10.8" thickBot="1">
      <c r="B78" s="189"/>
      <c r="C78" s="190"/>
      <c r="D78" s="190"/>
      <c r="E78" s="191"/>
      <c r="F78" s="190"/>
      <c r="G78" s="190"/>
      <c r="H78" s="192"/>
      <c r="I78" s="173"/>
    </row>
    <row r="79" spans="2:9" ht="10.8" thickTop="1">
      <c r="B79" s="173" t="s">
        <v>438</v>
      </c>
    </row>
    <row r="80" spans="2:9" ht="13.8">
      <c r="B80" s="750" t="s">
        <v>101</v>
      </c>
    </row>
    <row r="82" spans="2:8" ht="36">
      <c r="C82" s="323" t="s">
        <v>249</v>
      </c>
      <c r="D82" s="323" t="s">
        <v>1130</v>
      </c>
      <c r="E82" s="323" t="s">
        <v>250</v>
      </c>
    </row>
    <row r="83" spans="2:8">
      <c r="B83" s="176" t="str">
        <f>Budget!D197</f>
        <v>Construction Lender</v>
      </c>
      <c r="C83" s="1679">
        <f>Budget!G197</f>
        <v>8304754</v>
      </c>
      <c r="D83" s="1679">
        <f>Budget!G197</f>
        <v>8304754</v>
      </c>
      <c r="E83" s="1679">
        <f>D83-C83</f>
        <v>0</v>
      </c>
    </row>
    <row r="84" spans="2:8">
      <c r="B84" s="176" t="str">
        <f>Budget!D198</f>
        <v>OCCH</v>
      </c>
      <c r="C84" s="1679">
        <f>Budget!G198</f>
        <v>243585</v>
      </c>
      <c r="D84" s="1679">
        <f>Budget!G198</f>
        <v>243585</v>
      </c>
      <c r="E84" s="1679">
        <f t="shared" ref="E84:E90" si="6">D84-C84</f>
        <v>0</v>
      </c>
    </row>
    <row r="85" spans="2:8">
      <c r="B85" s="176">
        <f>Budget!D199</f>
        <v>0</v>
      </c>
      <c r="C85" s="1679">
        <f>Budget!G199</f>
        <v>0</v>
      </c>
      <c r="D85" s="1679">
        <f>Budget!G199</f>
        <v>0</v>
      </c>
      <c r="E85" s="1679">
        <f t="shared" si="6"/>
        <v>0</v>
      </c>
    </row>
    <row r="86" spans="2:8">
      <c r="B86" s="176">
        <f>Budget!D200</f>
        <v>0</v>
      </c>
      <c r="C86" s="1679">
        <f>Budget!G200</f>
        <v>0</v>
      </c>
      <c r="D86" s="1679">
        <f>Budget!G200</f>
        <v>0</v>
      </c>
      <c r="E86" s="1679">
        <f t="shared" si="6"/>
        <v>0</v>
      </c>
    </row>
    <row r="87" spans="2:8">
      <c r="B87" s="176">
        <f>Budget!D201</f>
        <v>0</v>
      </c>
      <c r="C87" s="1679">
        <f>Budget!G201</f>
        <v>0</v>
      </c>
      <c r="D87" s="1679">
        <f>Budget!G201</f>
        <v>0</v>
      </c>
      <c r="E87" s="1679">
        <f t="shared" si="6"/>
        <v>0</v>
      </c>
    </row>
    <row r="88" spans="2:8">
      <c r="B88" s="176" t="str">
        <f>Budget!D202</f>
        <v>City of Cincinnati HOME</v>
      </c>
      <c r="C88" s="1679">
        <f>Budget!G202</f>
        <v>475000</v>
      </c>
      <c r="D88" s="1679">
        <f>Budget!G202</f>
        <v>475000</v>
      </c>
      <c r="E88" s="1679">
        <f t="shared" si="6"/>
        <v>0</v>
      </c>
    </row>
    <row r="89" spans="2:8">
      <c r="B89" s="176" t="str">
        <f>Budget!D203</f>
        <v>OHFA HDL Loan</v>
      </c>
      <c r="C89" s="1679">
        <f>Budget!G203</f>
        <v>1500000</v>
      </c>
      <c r="D89" s="1679">
        <f>Budget!G203</f>
        <v>1500000</v>
      </c>
      <c r="E89" s="1679">
        <f t="shared" si="6"/>
        <v>0</v>
      </c>
    </row>
    <row r="90" spans="2:8">
      <c r="B90" s="193" t="s">
        <v>247</v>
      </c>
      <c r="C90" s="1679">
        <f>Budget!G204</f>
        <v>10523339</v>
      </c>
      <c r="D90" s="1679">
        <f>SUM(D83:D89)</f>
        <v>10523339</v>
      </c>
      <c r="E90" s="1679">
        <f t="shared" si="6"/>
        <v>0</v>
      </c>
    </row>
    <row r="91" spans="2:8">
      <c r="D91" s="173" t="s">
        <v>438</v>
      </c>
    </row>
    <row r="93" spans="2:8" ht="13.8">
      <c r="B93" s="750" t="s">
        <v>246</v>
      </c>
    </row>
    <row r="94" spans="2:8">
      <c r="B94" s="174"/>
    </row>
    <row r="95" spans="2:8">
      <c r="C95" s="2499" t="s">
        <v>783</v>
      </c>
      <c r="D95" s="2499"/>
      <c r="E95" s="2499"/>
      <c r="F95" s="2499" t="s">
        <v>784</v>
      </c>
      <c r="G95" s="2499"/>
      <c r="H95" s="2499"/>
    </row>
    <row r="96" spans="2:8" ht="36">
      <c r="C96" s="323" t="s">
        <v>249</v>
      </c>
      <c r="D96" s="322" t="s">
        <v>1130</v>
      </c>
      <c r="E96" s="323" t="s">
        <v>250</v>
      </c>
      <c r="F96" s="323" t="s">
        <v>249</v>
      </c>
      <c r="G96" s="322" t="s">
        <v>1130</v>
      </c>
      <c r="H96" s="324" t="s">
        <v>250</v>
      </c>
    </row>
    <row r="97" spans="2:8">
      <c r="B97" s="176">
        <f>Budget!D217</f>
        <v>0</v>
      </c>
      <c r="C97" s="1679">
        <f>Budget!G217</f>
        <v>0</v>
      </c>
      <c r="D97" s="1679">
        <f>Budget!G217</f>
        <v>0</v>
      </c>
      <c r="E97" s="1679">
        <f>D97-C97</f>
        <v>0</v>
      </c>
      <c r="F97" s="1670">
        <f>C97/'Project Information'!$D$408</f>
        <v>0</v>
      </c>
      <c r="G97" s="1670">
        <f>D97/'Project Information'!$D$408</f>
        <v>0</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OCCH</v>
      </c>
      <c r="C99" s="1679">
        <f>Budget!G219</f>
        <v>9245472</v>
      </c>
      <c r="D99" s="1679">
        <f>Budget!G219</f>
        <v>9245472</v>
      </c>
      <c r="E99" s="1679">
        <f t="shared" si="8"/>
        <v>0</v>
      </c>
      <c r="F99" s="1670">
        <f>C99/'Project Information'!$D$408</f>
        <v>174442.86792452831</v>
      </c>
      <c r="G99" s="1670">
        <f>D99/'Project Information'!$D$408</f>
        <v>174442.86792452831</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ERHAL</v>
      </c>
      <c r="C101" s="1679">
        <f>Budget!G221</f>
        <v>117920</v>
      </c>
      <c r="D101" s="1679">
        <f>Budget!G221</f>
        <v>117920</v>
      </c>
      <c r="E101" s="1679">
        <f t="shared" si="8"/>
        <v>0</v>
      </c>
      <c r="F101" s="1670">
        <f>C101/'Project Information'!$D$408</f>
        <v>2224.9056603773583</v>
      </c>
      <c r="G101" s="1670">
        <f>D101/'Project Information'!$D$408</f>
        <v>2224.9056603773583</v>
      </c>
      <c r="H101" s="1671">
        <f t="shared" si="7"/>
        <v>0</v>
      </c>
    </row>
    <row r="102" spans="2:8">
      <c r="B102" s="176">
        <f>Budget!D222</f>
        <v>0</v>
      </c>
      <c r="C102" s="1679">
        <f>Budget!G222</f>
        <v>0</v>
      </c>
      <c r="D102" s="1679">
        <f>Budget!G222</f>
        <v>0</v>
      </c>
      <c r="E102" s="1679">
        <f t="shared" si="8"/>
        <v>0</v>
      </c>
      <c r="F102" s="1670">
        <f>C102/'Project Information'!$D$408</f>
        <v>0</v>
      </c>
      <c r="G102" s="1670">
        <f>D102/'Project Information'!$D$408</f>
        <v>0</v>
      </c>
      <c r="H102" s="1671">
        <f t="shared" si="7"/>
        <v>0</v>
      </c>
    </row>
    <row r="103" spans="2:8">
      <c r="B103" s="176" t="str">
        <f>Budget!D223</f>
        <v>City of Cincinnati HOME Funds</v>
      </c>
      <c r="C103" s="1679">
        <f>Budget!G223</f>
        <v>530000</v>
      </c>
      <c r="D103" s="1679">
        <f>Budget!G223</f>
        <v>530000</v>
      </c>
      <c r="E103" s="1679">
        <f t="shared" si="8"/>
        <v>0</v>
      </c>
      <c r="F103" s="1670">
        <f>C103/'Project Information'!$D$408</f>
        <v>10000</v>
      </c>
      <c r="G103" s="1670">
        <f>D103/'Project Information'!$D$408</f>
        <v>10000</v>
      </c>
      <c r="H103" s="1671">
        <f t="shared" si="7"/>
        <v>0</v>
      </c>
    </row>
    <row r="104" spans="2:8">
      <c r="B104" s="176" t="str">
        <f>Budget!D224</f>
        <v>Federal Home Loan Bank of Cincinnati</v>
      </c>
      <c r="C104" s="1679">
        <f>Budget!G224</f>
        <v>529947</v>
      </c>
      <c r="D104" s="1679">
        <f>Budget!G224</f>
        <v>529947</v>
      </c>
      <c r="E104" s="1679">
        <f t="shared" si="8"/>
        <v>0</v>
      </c>
      <c r="F104" s="1670">
        <f>C104/'Project Information'!$D$408</f>
        <v>9999</v>
      </c>
      <c r="G104" s="1670">
        <f>D104/'Project Information'!$D$408</f>
        <v>9999</v>
      </c>
      <c r="H104" s="1671">
        <f t="shared" si="7"/>
        <v>0</v>
      </c>
    </row>
    <row r="105" spans="2:8">
      <c r="B105" s="176" t="str">
        <f>Budget!D225</f>
        <v>General Partnership Loan</v>
      </c>
      <c r="C105" s="1679">
        <f>Budget!G225</f>
        <v>100000</v>
      </c>
      <c r="D105" s="1679">
        <f>Budget!G225</f>
        <v>100000</v>
      </c>
      <c r="E105" s="1679">
        <f t="shared" si="8"/>
        <v>0</v>
      </c>
      <c r="F105" s="1670">
        <f>C105/'Project Information'!$D$408</f>
        <v>1886.7924528301887</v>
      </c>
      <c r="G105" s="1670">
        <f>D105/'Project Information'!$D$408</f>
        <v>1886.7924528301887</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10523339</v>
      </c>
      <c r="D107" s="1679">
        <f>SUM(D97:D106)</f>
        <v>10523339</v>
      </c>
      <c r="E107" s="1679">
        <f t="shared" si="8"/>
        <v>0</v>
      </c>
      <c r="F107" s="1670">
        <f>C107/'Project Information'!$D$408</f>
        <v>198553.56603773584</v>
      </c>
      <c r="G107" s="1670">
        <f>D107/'Project Information'!$D$408</f>
        <v>198553.56603773584</v>
      </c>
      <c r="H107" s="1671">
        <f t="shared" si="7"/>
        <v>0</v>
      </c>
    </row>
    <row r="108" spans="2:8">
      <c r="D108" s="173" t="s">
        <v>438</v>
      </c>
    </row>
    <row r="110" spans="2:8">
      <c r="D110" s="173" t="s">
        <v>438</v>
      </c>
    </row>
    <row r="111" spans="2:8" ht="13.8">
      <c r="B111" s="750" t="s">
        <v>248</v>
      </c>
    </row>
    <row r="113" spans="2:12">
      <c r="C113" s="2499" t="s">
        <v>783</v>
      </c>
      <c r="D113" s="2499"/>
      <c r="E113" s="2499"/>
      <c r="F113" s="2499" t="s">
        <v>784</v>
      </c>
      <c r="G113" s="2499"/>
      <c r="H113" s="2499"/>
    </row>
    <row r="114" spans="2:12" ht="36">
      <c r="B114" s="194"/>
      <c r="C114" s="323" t="s">
        <v>249</v>
      </c>
      <c r="D114" s="322" t="s">
        <v>1130</v>
      </c>
      <c r="E114" s="323" t="s">
        <v>250</v>
      </c>
      <c r="F114" s="323" t="s">
        <v>249</v>
      </c>
      <c r="G114" s="322" t="s">
        <v>1130</v>
      </c>
      <c r="H114" s="324" t="s">
        <v>250</v>
      </c>
    </row>
    <row r="115" spans="2:12" ht="12">
      <c r="B115" s="1084"/>
      <c r="C115" s="1686"/>
      <c r="D115" s="1687"/>
      <c r="E115" s="1686"/>
      <c r="F115" s="1672"/>
      <c r="G115" s="1673"/>
      <c r="H115" s="1674"/>
    </row>
    <row r="116" spans="2:12">
      <c r="B116" s="195" t="str">
        <f>Budget!D255</f>
        <v xml:space="preserve">Land: </v>
      </c>
      <c r="C116" s="1679">
        <f>Budget!E255</f>
        <v>1</v>
      </c>
      <c r="D116" s="1679">
        <f>Budget!E255</f>
        <v>1</v>
      </c>
      <c r="E116" s="1679">
        <f>D116-C116</f>
        <v>0</v>
      </c>
      <c r="F116" s="1656">
        <f>C116/'Project Information'!$D$408</f>
        <v>1.8867924528301886E-2</v>
      </c>
      <c r="G116" s="1656">
        <f>D116/'Project Information'!$D$408</f>
        <v>1.8867924528301886E-2</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3"/>
      <c r="C120" s="1688"/>
      <c r="D120" s="1688"/>
      <c r="E120" s="1688"/>
      <c r="F120" s="1675"/>
      <c r="G120" s="1675"/>
      <c r="H120" s="1676"/>
    </row>
    <row r="121" spans="2:12">
      <c r="B121" s="195" t="str">
        <f>Budget!D260</f>
        <v xml:space="preserve">Survey(s) Costs: </v>
      </c>
      <c r="C121" s="1679">
        <f>Budget!E260</f>
        <v>10000</v>
      </c>
      <c r="D121" s="1679">
        <f>Budget!E260</f>
        <v>10000</v>
      </c>
      <c r="E121" s="1679">
        <f t="shared" si="10"/>
        <v>0</v>
      </c>
      <c r="F121" s="1656">
        <f>C121/'Project Information'!$D$408</f>
        <v>188.67924528301887</v>
      </c>
      <c r="G121" s="1656">
        <f>D121/'Project Information'!$D$408</f>
        <v>188.67924528301887</v>
      </c>
      <c r="H121" s="1657">
        <f t="shared" si="9"/>
        <v>0</v>
      </c>
      <c r="L121" s="180"/>
    </row>
    <row r="122" spans="2:12">
      <c r="B122" s="195" t="str">
        <f>Budget!D261</f>
        <v xml:space="preserve">Architectural Fees: </v>
      </c>
      <c r="C122" s="1679">
        <f>Budget!E261</f>
        <v>262112</v>
      </c>
      <c r="D122" s="1679">
        <f>Budget!E261</f>
        <v>262112</v>
      </c>
      <c r="E122" s="1679">
        <f>D122-C122</f>
        <v>0</v>
      </c>
      <c r="F122" s="1656">
        <f>C122/'Project Information'!$D$408</f>
        <v>4945.5094339622638</v>
      </c>
      <c r="G122" s="1656">
        <f>D122/'Project Information'!$D$408</f>
        <v>4945.5094339622638</v>
      </c>
      <c r="H122" s="1657">
        <f>G122-F122</f>
        <v>0</v>
      </c>
      <c r="L122" s="180"/>
    </row>
    <row r="123" spans="2:12">
      <c r="B123" s="195" t="str">
        <f>Budget!D262</f>
        <v xml:space="preserve">Engineering Fees: </v>
      </c>
      <c r="C123" s="1679">
        <f>Budget!E262</f>
        <v>40000</v>
      </c>
      <c r="D123" s="1679">
        <f>Budget!E262</f>
        <v>40000</v>
      </c>
      <c r="E123" s="1679">
        <f t="shared" si="10"/>
        <v>0</v>
      </c>
      <c r="F123" s="1656">
        <f>C123/'Project Information'!$D$408</f>
        <v>754.71698113207549</v>
      </c>
      <c r="G123" s="1656">
        <f>D123/'Project Information'!$D$408</f>
        <v>754.71698113207549</v>
      </c>
      <c r="H123" s="1657">
        <f t="shared" si="9"/>
        <v>0</v>
      </c>
    </row>
    <row r="124" spans="2:12">
      <c r="B124" s="195" t="str">
        <f>Budget!D263</f>
        <v xml:space="preserve">Appraisal: </v>
      </c>
      <c r="C124" s="1679">
        <f>Budget!E263</f>
        <v>7000</v>
      </c>
      <c r="D124" s="1679">
        <f>Budget!E263</f>
        <v>7000</v>
      </c>
      <c r="E124" s="1679">
        <f t="shared" si="10"/>
        <v>0</v>
      </c>
      <c r="F124" s="1656">
        <f>C124/'Project Information'!$D$408</f>
        <v>132.0754716981132</v>
      </c>
      <c r="G124" s="1656">
        <f>D124/'Project Information'!$D$408</f>
        <v>132.0754716981132</v>
      </c>
      <c r="H124" s="1657">
        <f t="shared" si="9"/>
        <v>0</v>
      </c>
    </row>
    <row r="125" spans="2:12">
      <c r="B125" s="195" t="str">
        <f>Budget!D264</f>
        <v xml:space="preserve">Market Study: </v>
      </c>
      <c r="C125" s="1679">
        <f>Budget!E264</f>
        <v>5000</v>
      </c>
      <c r="D125" s="1679">
        <f>Budget!E264</f>
        <v>5000</v>
      </c>
      <c r="E125" s="1679">
        <f t="shared" si="10"/>
        <v>0</v>
      </c>
      <c r="F125" s="1656">
        <f>C125/'Project Information'!$D$408</f>
        <v>94.339622641509436</v>
      </c>
      <c r="G125" s="1656">
        <f>D125/'Project Information'!$D$408</f>
        <v>94.339622641509436</v>
      </c>
      <c r="H125" s="1657">
        <f t="shared" si="9"/>
        <v>0</v>
      </c>
    </row>
    <row r="126" spans="2:12">
      <c r="B126" s="195" t="str">
        <f>Budget!D265</f>
        <v xml:space="preserve">Environmental Report: </v>
      </c>
      <c r="C126" s="1679">
        <f>Budget!E265</f>
        <v>8000</v>
      </c>
      <c r="D126" s="1679">
        <f>Budget!E265</f>
        <v>8000</v>
      </c>
      <c r="E126" s="1679">
        <f t="shared" si="10"/>
        <v>0</v>
      </c>
      <c r="F126" s="1656">
        <f>C126/'Project Information'!$D$408</f>
        <v>150.9433962264151</v>
      </c>
      <c r="G126" s="1656">
        <f>D126/'Project Information'!$D$408</f>
        <v>150.9433962264151</v>
      </c>
      <c r="H126" s="1657">
        <f t="shared" si="9"/>
        <v>0</v>
      </c>
    </row>
    <row r="127" spans="2:12">
      <c r="B127" s="195" t="str">
        <f>Budget!D266</f>
        <v xml:space="preserve">Title &amp; Recording: </v>
      </c>
      <c r="C127" s="1679">
        <f>Budget!E266</f>
        <v>21200</v>
      </c>
      <c r="D127" s="1679">
        <f>Budget!E266</f>
        <v>21200</v>
      </c>
      <c r="E127" s="1679">
        <f t="shared" si="10"/>
        <v>0</v>
      </c>
      <c r="F127" s="1656">
        <f>C127/'Project Information'!$D$408</f>
        <v>400</v>
      </c>
      <c r="G127" s="1656">
        <f>D127/'Project Information'!$D$408</f>
        <v>400</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3"/>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454500</v>
      </c>
      <c r="D132" s="1679">
        <f>Budget!E271</f>
        <v>454500</v>
      </c>
      <c r="E132" s="1679">
        <f t="shared" si="10"/>
        <v>0</v>
      </c>
      <c r="F132" s="1656">
        <f>C132/'Project Information'!$D$408</f>
        <v>8575.4716981132078</v>
      </c>
      <c r="G132" s="1656">
        <f>D132/'Project Information'!$D$408</f>
        <v>8575.4716981132078</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3"/>
      <c r="C134" s="1688"/>
      <c r="D134" s="1688"/>
      <c r="E134" s="1688"/>
      <c r="F134" s="1675"/>
      <c r="G134" s="1675"/>
      <c r="H134" s="1676"/>
    </row>
    <row r="135" spans="2:8">
      <c r="B135" s="195" t="str">
        <f>Budget!D274</f>
        <v xml:space="preserve">General Requirements: </v>
      </c>
      <c r="C135" s="1679">
        <f>Budget!E274</f>
        <v>406404</v>
      </c>
      <c r="D135" s="1679">
        <f>Budget!E274</f>
        <v>406404</v>
      </c>
      <c r="E135" s="1679">
        <f t="shared" si="10"/>
        <v>0</v>
      </c>
      <c r="F135" s="1656">
        <f>C135/'Project Information'!$D$408</f>
        <v>7668</v>
      </c>
      <c r="G135" s="1656">
        <f>D135/'Project Information'!$D$408</f>
        <v>7668</v>
      </c>
      <c r="H135" s="1657">
        <f t="shared" si="9"/>
        <v>0</v>
      </c>
    </row>
    <row r="136" spans="2:8">
      <c r="B136" s="195" t="str">
        <f>Budget!D275</f>
        <v>Permit:</v>
      </c>
      <c r="C136" s="1679">
        <f>Budget!E275</f>
        <v>25506</v>
      </c>
      <c r="D136" s="1679">
        <f>Budget!E275</f>
        <v>25506</v>
      </c>
      <c r="E136" s="1679">
        <f t="shared" si="10"/>
        <v>0</v>
      </c>
      <c r="F136" s="1656">
        <f>C136/'Project Information'!$D$408</f>
        <v>481.24528301886795</v>
      </c>
      <c r="G136" s="1656">
        <f>D136/'Project Information'!$D$408</f>
        <v>481.24528301886795</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6250000</v>
      </c>
      <c r="D139" s="1679">
        <f>Budget!E278</f>
        <v>6250000</v>
      </c>
      <c r="E139" s="1679">
        <f t="shared" si="10"/>
        <v>0</v>
      </c>
      <c r="F139" s="1656">
        <f>C139/'Project Information'!$D$408</f>
        <v>117924.52830188679</v>
      </c>
      <c r="G139" s="1656">
        <f>D139/'Project Information'!$D$408</f>
        <v>117924.52830188679</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338670</v>
      </c>
      <c r="D143" s="1679">
        <f>Budget!E282</f>
        <v>338670</v>
      </c>
      <c r="E143" s="1679">
        <f t="shared" si="10"/>
        <v>0</v>
      </c>
      <c r="F143" s="1656">
        <f>C143/'Project Information'!$D$408</f>
        <v>6390</v>
      </c>
      <c r="G143" s="1656">
        <f>D143/'Project Information'!$D$408</f>
        <v>6390</v>
      </c>
      <c r="H143" s="1657">
        <f t="shared" si="9"/>
        <v>0</v>
      </c>
    </row>
    <row r="144" spans="2:8">
      <c r="B144" s="195" t="str">
        <f>Budget!D283</f>
        <v>Furniture, Fixtures &amp; Equipment:</v>
      </c>
      <c r="C144" s="1679">
        <f>Budget!E283</f>
        <v>68900</v>
      </c>
      <c r="D144" s="1679">
        <f>Budget!E283</f>
        <v>68900</v>
      </c>
      <c r="E144" s="1679">
        <f t="shared" si="10"/>
        <v>0</v>
      </c>
      <c r="F144" s="1656">
        <f>C144/'Project Information'!$D$408</f>
        <v>1300</v>
      </c>
      <c r="G144" s="1656">
        <f>D144/'Project Information'!$D$408</f>
        <v>1300</v>
      </c>
      <c r="H144" s="1657">
        <f t="shared" si="9"/>
        <v>0</v>
      </c>
    </row>
    <row r="145" spans="2:8">
      <c r="B145" s="195" t="str">
        <f>Budget!D284</f>
        <v xml:space="preserve">Contractor Overhead: </v>
      </c>
      <c r="C145" s="1679">
        <f>Budget!E284</f>
        <v>135468</v>
      </c>
      <c r="D145" s="1679">
        <f>Budget!E284</f>
        <v>135468</v>
      </c>
      <c r="E145" s="1679">
        <f t="shared" si="10"/>
        <v>0</v>
      </c>
      <c r="F145" s="1656">
        <f>C145/'Project Information'!$D$408</f>
        <v>2556</v>
      </c>
      <c r="G145" s="1656">
        <f>D145/'Project Information'!$D$408</f>
        <v>2556</v>
      </c>
      <c r="H145" s="1657">
        <f t="shared" si="9"/>
        <v>0</v>
      </c>
    </row>
    <row r="146" spans="2:8">
      <c r="B146" s="195" t="str">
        <f>Budget!D285</f>
        <v xml:space="preserve">Contractor Profit: </v>
      </c>
      <c r="C146" s="1679">
        <f>Budget!E285</f>
        <v>406404</v>
      </c>
      <c r="D146" s="1679">
        <f>Budget!E285</f>
        <v>406404</v>
      </c>
      <c r="E146" s="1679">
        <f t="shared" si="10"/>
        <v>0</v>
      </c>
      <c r="F146" s="1656">
        <f>C146/'Project Information'!$D$408</f>
        <v>7668</v>
      </c>
      <c r="G146" s="1656">
        <f>D146/'Project Information'!$D$408</f>
        <v>7668</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3"/>
      <c r="C148" s="1688"/>
      <c r="D148" s="1688"/>
      <c r="E148" s="1688"/>
      <c r="F148" s="1675"/>
      <c r="G148" s="1675"/>
      <c r="H148" s="1676"/>
    </row>
    <row r="149" spans="2:8">
      <c r="B149" s="195" t="str">
        <f>Budget!D288</f>
        <v xml:space="preserve">Construction Insurance: </v>
      </c>
      <c r="C149" s="1679">
        <f>Budget!E288</f>
        <v>14575</v>
      </c>
      <c r="D149" s="1679">
        <f>Budget!E288</f>
        <v>14575</v>
      </c>
      <c r="E149" s="1679">
        <f t="shared" si="10"/>
        <v>0</v>
      </c>
      <c r="F149" s="1656">
        <f>C149/'Project Information'!$D$408</f>
        <v>275</v>
      </c>
      <c r="G149" s="1656">
        <f>D149/'Project Information'!$D$408</f>
        <v>275</v>
      </c>
      <c r="H149" s="1657">
        <f t="shared" si="9"/>
        <v>0</v>
      </c>
    </row>
    <row r="150" spans="2:8">
      <c r="B150" s="195" t="str">
        <f>Budget!D289</f>
        <v xml:space="preserve">Construction Interest: </v>
      </c>
      <c r="C150" s="1679">
        <f>Budget!E289</f>
        <v>243608</v>
      </c>
      <c r="D150" s="1679">
        <f>Budget!E289</f>
        <v>243608</v>
      </c>
      <c r="E150" s="1679">
        <f t="shared" si="10"/>
        <v>0</v>
      </c>
      <c r="F150" s="1656">
        <f>C150/'Project Information'!$D$408</f>
        <v>4596.3773584905657</v>
      </c>
      <c r="G150" s="1656">
        <f>D150/'Project Information'!$D$408</f>
        <v>4596.3773584905657</v>
      </c>
      <c r="H150" s="1657">
        <f t="shared" si="9"/>
        <v>0</v>
      </c>
    </row>
    <row r="151" spans="2:8">
      <c r="B151" s="195" t="str">
        <f>Budget!D290</f>
        <v xml:space="preserve">Construction Loan(s) Fees: </v>
      </c>
      <c r="C151" s="1679">
        <f>Budget!E290</f>
        <v>87785</v>
      </c>
      <c r="D151" s="1679">
        <f>Budget!E290</f>
        <v>87785</v>
      </c>
      <c r="E151" s="1679">
        <f t="shared" si="10"/>
        <v>0</v>
      </c>
      <c r="F151" s="1656">
        <f>C151/'Project Information'!$D$408</f>
        <v>1656.3207547169811</v>
      </c>
      <c r="G151" s="1656">
        <f>D151/'Project Information'!$D$408</f>
        <v>1656.3207547169811</v>
      </c>
      <c r="H151" s="1657">
        <f t="shared" si="9"/>
        <v>0</v>
      </c>
    </row>
    <row r="152" spans="2:8">
      <c r="B152" s="195" t="str">
        <f>Budget!D291</f>
        <v xml:space="preserve">Permanent Loan(s) Fees: </v>
      </c>
      <c r="C152" s="1679">
        <f>Budget!E291</f>
        <v>0</v>
      </c>
      <c r="D152" s="1679">
        <f>Budget!E291</f>
        <v>0</v>
      </c>
      <c r="E152" s="1679">
        <f t="shared" si="10"/>
        <v>0</v>
      </c>
      <c r="F152" s="1656">
        <f>C152/'Project Information'!$D$408</f>
        <v>0</v>
      </c>
      <c r="G152" s="1656">
        <f>D152/'Project Information'!$D$408</f>
        <v>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14575</v>
      </c>
      <c r="D154" s="1679">
        <f>Budget!E293</f>
        <v>14575</v>
      </c>
      <c r="E154" s="1679">
        <f t="shared" si="10"/>
        <v>0</v>
      </c>
      <c r="F154" s="1656">
        <f>C154/'Project Information'!$D$408</f>
        <v>275</v>
      </c>
      <c r="G154" s="1656">
        <f>D154/'Project Information'!$D$408</f>
        <v>275</v>
      </c>
      <c r="H154" s="1657">
        <f t="shared" si="9"/>
        <v>0</v>
      </c>
    </row>
    <row r="155" spans="2:8">
      <c r="B155" s="195" t="str">
        <f>Budget!D294</f>
        <v xml:space="preserve">Rent-up Costs/Marketing: </v>
      </c>
      <c r="C155" s="1679">
        <f>Budget!E294</f>
        <v>26500</v>
      </c>
      <c r="D155" s="1679">
        <f>Budget!E294</f>
        <v>26500</v>
      </c>
      <c r="E155" s="1679">
        <f t="shared" si="10"/>
        <v>0</v>
      </c>
      <c r="F155" s="1656">
        <f>C155/'Project Information'!$D$408</f>
        <v>500</v>
      </c>
      <c r="G155" s="1656">
        <f>D155/'Project Information'!$D$408</f>
        <v>500</v>
      </c>
      <c r="H155" s="1657">
        <f t="shared" si="9"/>
        <v>0</v>
      </c>
    </row>
    <row r="156" spans="2:8">
      <c r="B156" s="195" t="str">
        <f>Budget!D295</f>
        <v>Other Interim Costs/Finance (Describe)</v>
      </c>
      <c r="C156" s="1679">
        <f>Budget!E295</f>
        <v>21600</v>
      </c>
      <c r="D156" s="1679">
        <f>Budget!E295</f>
        <v>21600</v>
      </c>
      <c r="E156" s="1679">
        <f t="shared" si="10"/>
        <v>0</v>
      </c>
      <c r="F156" s="1656">
        <f>C156/'Project Information'!$D$408</f>
        <v>407.54716981132077</v>
      </c>
      <c r="G156" s="1656">
        <f>D156/'Project Information'!$D$408</f>
        <v>407.54716981132077</v>
      </c>
      <c r="H156" s="1657">
        <f t="shared" si="9"/>
        <v>0</v>
      </c>
    </row>
    <row r="157" spans="2:8">
      <c r="B157" s="1083"/>
      <c r="C157" s="1688"/>
      <c r="D157" s="1688"/>
      <c r="E157" s="1688"/>
      <c r="F157" s="1675"/>
      <c r="G157" s="1675"/>
      <c r="H157" s="1676"/>
    </row>
    <row r="158" spans="2:8">
      <c r="B158" s="195" t="str">
        <f>Budget!D297</f>
        <v xml:space="preserve">Legal Fees (not syndication related): </v>
      </c>
      <c r="C158" s="1679">
        <f>Budget!E297</f>
        <v>80000</v>
      </c>
      <c r="D158" s="1679">
        <f>Budget!E297</f>
        <v>80000</v>
      </c>
      <c r="E158" s="1679">
        <f t="shared" si="10"/>
        <v>0</v>
      </c>
      <c r="F158" s="1656">
        <f>C158/'Project Information'!$D$408</f>
        <v>1509.433962264151</v>
      </c>
      <c r="G158" s="1656">
        <f>D158/'Project Information'!$D$408</f>
        <v>1509.433962264151</v>
      </c>
      <c r="H158" s="1657">
        <f t="shared" si="9"/>
        <v>0</v>
      </c>
    </row>
    <row r="159" spans="2:8">
      <c r="B159" s="195" t="str">
        <f>Budget!D298</f>
        <v xml:space="preserve">Accounting Fees: </v>
      </c>
      <c r="C159" s="1679">
        <f>Budget!E298</f>
        <v>15570</v>
      </c>
      <c r="D159" s="1679">
        <f>Budget!E298</f>
        <v>15570</v>
      </c>
      <c r="E159" s="1679">
        <f t="shared" si="10"/>
        <v>0</v>
      </c>
      <c r="F159" s="1656">
        <f>C159/'Project Information'!$D$408</f>
        <v>293.77358490566036</v>
      </c>
      <c r="G159" s="1656">
        <f>D159/'Project Information'!$D$408</f>
        <v>293.77358490566036</v>
      </c>
      <c r="H159" s="1657">
        <f t="shared" si="9"/>
        <v>0</v>
      </c>
    </row>
    <row r="160" spans="2:8">
      <c r="B160" s="195" t="str">
        <f>Budget!D299</f>
        <v xml:space="preserve">Developer's Fee &amp; Overhead: </v>
      </c>
      <c r="C160" s="1679">
        <f>Budget!E299</f>
        <v>1187492</v>
      </c>
      <c r="D160" s="1679">
        <f>Budget!E299</f>
        <v>1187492</v>
      </c>
      <c r="E160" s="1679">
        <f t="shared" si="10"/>
        <v>0</v>
      </c>
      <c r="F160" s="1656">
        <f>C160/'Project Information'!$D$408</f>
        <v>22405.509433962263</v>
      </c>
      <c r="G160" s="1656">
        <f>D160/'Project Information'!$D$408</f>
        <v>22405.509433962263</v>
      </c>
      <c r="H160" s="1657">
        <f t="shared" si="9"/>
        <v>0</v>
      </c>
    </row>
    <row r="161" spans="2:8">
      <c r="B161" s="195" t="str">
        <f>Budget!D300</f>
        <v xml:space="preserve">Consultant Fees: </v>
      </c>
      <c r="C161" s="1679">
        <f>Budget!E300</f>
        <v>130000</v>
      </c>
      <c r="D161" s="1679">
        <f>Budget!E300</f>
        <v>130000</v>
      </c>
      <c r="E161" s="1679">
        <f t="shared" ref="E161:E173" si="11">D161-C161</f>
        <v>0</v>
      </c>
      <c r="F161" s="1656">
        <f>C161/'Project Information'!$D$408</f>
        <v>2452.8301886792451</v>
      </c>
      <c r="G161" s="1656">
        <f>D161/'Project Information'!$D$408</f>
        <v>2452.8301886792451</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30262</v>
      </c>
      <c r="D165" s="1679">
        <f>Budget!E304</f>
        <v>30262</v>
      </c>
      <c r="E165" s="1679">
        <f t="shared" si="11"/>
        <v>0</v>
      </c>
      <c r="F165" s="1656">
        <f>C165/'Project Information'!$D$408</f>
        <v>570.98113207547169</v>
      </c>
      <c r="G165" s="1656">
        <f>D165/'Project Information'!$D$408</f>
        <v>570.98113207547169</v>
      </c>
      <c r="H165" s="1657">
        <f t="shared" si="12"/>
        <v>0</v>
      </c>
    </row>
    <row r="166" spans="2:8">
      <c r="B166" s="1083"/>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37.735849056603776</v>
      </c>
      <c r="G167" s="1656">
        <f>D167/'Project Information'!$D$408</f>
        <v>37.735849056603776</v>
      </c>
      <c r="H167" s="1657">
        <f t="shared" si="12"/>
        <v>0</v>
      </c>
    </row>
    <row r="168" spans="2:8">
      <c r="B168" s="195" t="str">
        <f>Budget!D307</f>
        <v xml:space="preserve">Housing Credit Reservation Fee: </v>
      </c>
      <c r="C168" s="1679">
        <f>Budget!E307</f>
        <v>59400</v>
      </c>
      <c r="D168" s="1679">
        <f>Budget!E307</f>
        <v>59400</v>
      </c>
      <c r="E168" s="1679">
        <f t="shared" si="11"/>
        <v>0</v>
      </c>
      <c r="F168" s="1656">
        <f>C168/'Project Information'!$D$408</f>
        <v>1120.7547169811321</v>
      </c>
      <c r="G168" s="1656">
        <f>D168/'Project Information'!$D$408</f>
        <v>1120.7547169811321</v>
      </c>
      <c r="H168" s="1657">
        <f t="shared" si="12"/>
        <v>0</v>
      </c>
    </row>
    <row r="169" spans="2:8">
      <c r="B169" s="195" t="str">
        <f>Budget!D308</f>
        <v xml:space="preserve">Compliance Monitoring Fee: </v>
      </c>
      <c r="C169" s="1679">
        <f>Budget!E308</f>
        <v>47700</v>
      </c>
      <c r="D169" s="1679">
        <f>Budget!E308</f>
        <v>47700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3"/>
      <c r="C171" s="1688"/>
      <c r="D171" s="1688"/>
      <c r="E171" s="1688"/>
      <c r="F171" s="1675"/>
      <c r="G171" s="1675"/>
      <c r="H171" s="1675"/>
    </row>
    <row r="172" spans="2:8">
      <c r="B172" s="195" t="str">
        <f>Budget!D311</f>
        <v xml:space="preserve">**Operating Reserves: </v>
      </c>
      <c r="C172" s="1679">
        <f>Budget!E311</f>
        <v>123107</v>
      </c>
      <c r="D172" s="1679">
        <f>Budget!E311</f>
        <v>123107</v>
      </c>
      <c r="E172" s="1679">
        <f t="shared" si="11"/>
        <v>0</v>
      </c>
      <c r="F172" s="1656">
        <f>C172/'Project Information'!$D$408</f>
        <v>2322.7735849056603</v>
      </c>
      <c r="G172" s="1656">
        <f>D172/'Project Information'!$D$408</f>
        <v>2322.7735849056603</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10523339</v>
      </c>
      <c r="D175" s="1679">
        <f>SUM(D116:D174)</f>
        <v>10523339</v>
      </c>
      <c r="E175" s="1679">
        <f>D175-C175</f>
        <v>0</v>
      </c>
      <c r="F175" s="1656">
        <f>C175/'Project Information'!$D$408</f>
        <v>198553.56603773584</v>
      </c>
      <c r="G175" s="1656">
        <f>D175/'Project Information'!$D$408</f>
        <v>198553.56603773584</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3.2">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200000000000003" customHeight="1">
      <c r="A181" s="332"/>
      <c r="B181" s="331"/>
      <c r="C181" s="1693" t="s">
        <v>249</v>
      </c>
      <c r="D181" s="1693" t="s">
        <v>1130</v>
      </c>
      <c r="E181" s="1693" t="s">
        <v>250</v>
      </c>
      <c r="F181" s="330"/>
      <c r="G181" s="330"/>
      <c r="H181" s="330"/>
    </row>
    <row r="182" spans="1:8">
      <c r="A182" s="332"/>
      <c r="B182" s="333" t="s">
        <v>117</v>
      </c>
      <c r="C182" s="1694">
        <f>'Cash Flow Evaluation'!M141</f>
        <v>991710.72351000004</v>
      </c>
      <c r="D182" s="1694">
        <f>'Cash Flow Evaluation'!M141</f>
        <v>991710.72351000004</v>
      </c>
      <c r="E182" s="1694">
        <f>D182-C182</f>
        <v>0</v>
      </c>
      <c r="F182" s="332"/>
      <c r="G182" s="332"/>
      <c r="H182" s="332"/>
    </row>
    <row r="183" spans="1:8" ht="13.2">
      <c r="A183" s="332"/>
      <c r="B183" s="340" t="s">
        <v>1278</v>
      </c>
      <c r="C183" s="1194">
        <f>Budget!B30</f>
        <v>53</v>
      </c>
      <c r="D183" s="670">
        <f>Budget!B30</f>
        <v>53</v>
      </c>
      <c r="E183" s="671">
        <f t="shared" ref="E183:E184" si="15">D183-C183</f>
        <v>0</v>
      </c>
      <c r="F183" s="330"/>
      <c r="G183" s="330"/>
      <c r="H183" s="330"/>
    </row>
    <row r="184" spans="1:8" ht="13.2">
      <c r="A184" s="332"/>
      <c r="B184" s="340" t="s">
        <v>1277</v>
      </c>
      <c r="C184" s="1197">
        <f>SUMPRODUCT(Budget!B10:B29,Budget!C10:C29)</f>
        <v>84</v>
      </c>
      <c r="D184" s="672">
        <f>SUMPRODUCT(Budget!B10:B29,Budget!C10:C29)</f>
        <v>84</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7">
        <f>'Project Information'!E438</f>
        <v>61220</v>
      </c>
      <c r="D188" s="757">
        <f>'Project Information'!E438</f>
        <v>61220</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1598</v>
      </c>
      <c r="D190" s="757">
        <f>'Project Information'!E440</f>
        <v>1598</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44739</v>
      </c>
      <c r="D192" s="757">
        <f>'Project Information'!E442</f>
        <v>44739</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3857</v>
      </c>
      <c r="D194" s="757">
        <f>'Project Information'!E444</f>
        <v>3857</v>
      </c>
      <c r="E194" s="757">
        <f t="shared" si="16"/>
        <v>0</v>
      </c>
      <c r="F194" s="332"/>
      <c r="G194" s="332"/>
      <c r="H194" s="332"/>
    </row>
    <row r="195" spans="1:8">
      <c r="A195" s="335"/>
      <c r="B195" s="342" t="str">
        <f>'Project Information'!D445</f>
        <v>Common Area (Circulation):</v>
      </c>
      <c r="C195" s="757">
        <f>'Project Information'!E445</f>
        <v>7639</v>
      </c>
      <c r="D195" s="757">
        <f>'Project Information'!E445</f>
        <v>7639</v>
      </c>
      <c r="E195" s="757">
        <f t="shared" si="16"/>
        <v>0</v>
      </c>
      <c r="F195" s="332"/>
      <c r="G195" s="332"/>
      <c r="H195" s="332"/>
    </row>
    <row r="196" spans="1:8">
      <c r="A196" s="335"/>
      <c r="B196" s="342" t="str">
        <f>'Project Information'!D446</f>
        <v>Common Area (Social Work/Programmatic)</v>
      </c>
      <c r="C196" s="757">
        <f>'Project Information'!E446</f>
        <v>652</v>
      </c>
      <c r="D196" s="757">
        <f>'Project Information'!E446</f>
        <v>652</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1154</v>
      </c>
      <c r="D198" s="757">
        <f>'Project Information'!E448</f>
        <v>1154</v>
      </c>
      <c r="E198" s="757">
        <f t="shared" si="16"/>
        <v>0</v>
      </c>
      <c r="F198" s="332"/>
      <c r="G198" s="332"/>
      <c r="H198" s="332"/>
    </row>
    <row r="199" spans="1:8">
      <c r="A199" s="332"/>
      <c r="B199" s="342" t="str">
        <f>'Project Information'!D449</f>
        <v>Tenant Storage:</v>
      </c>
      <c r="C199" s="757">
        <f>'Project Information'!E449</f>
        <v>1015</v>
      </c>
      <c r="D199" s="757">
        <f>'Project Information'!E449</f>
        <v>1015</v>
      </c>
      <c r="E199" s="757">
        <f t="shared" si="16"/>
        <v>0</v>
      </c>
      <c r="F199" s="332"/>
      <c r="G199" s="332"/>
      <c r="H199" s="332"/>
    </row>
    <row r="200" spans="1:8">
      <c r="A200" s="332"/>
      <c r="B200" s="342" t="str">
        <f>'Project Information'!D450</f>
        <v>Major Vertical Penetrations:</v>
      </c>
      <c r="C200" s="757">
        <f>'Project Information'!E450</f>
        <v>566</v>
      </c>
      <c r="D200" s="757">
        <f>'Project Information'!E450</f>
        <v>566</v>
      </c>
      <c r="E200" s="757">
        <f t="shared" si="16"/>
        <v>0</v>
      </c>
      <c r="F200" s="332"/>
      <c r="G200" s="332"/>
      <c r="H200" s="332"/>
    </row>
    <row r="201" spans="1:8">
      <c r="A201" s="332"/>
      <c r="B201" s="342" t="str">
        <f>'Project Information'!D451</f>
        <v>Structured Parking / Garage:</v>
      </c>
      <c r="C201" s="757">
        <f>'Project Information'!E451</f>
        <v>0</v>
      </c>
      <c r="D201" s="757">
        <f>'Project Information'!E451</f>
        <v>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1598</v>
      </c>
      <c r="D203" s="757">
        <f>'Project Information'!E453</f>
        <v>1598</v>
      </c>
      <c r="E203" s="757">
        <f t="shared" si="16"/>
        <v>0</v>
      </c>
      <c r="F203" s="332"/>
      <c r="G203" s="332"/>
      <c r="H203" s="332"/>
    </row>
    <row r="204" spans="1:8">
      <c r="A204" s="332"/>
      <c r="B204" s="342" t="str">
        <f>'Project Information'!D454</f>
        <v>Low Income Floor Area:</v>
      </c>
      <c r="C204" s="757">
        <f>'Project Information'!E454</f>
        <v>53393</v>
      </c>
      <c r="D204" s="757">
        <f>'Project Information'!E454</f>
        <v>53393</v>
      </c>
      <c r="E204" s="757">
        <f t="shared" si="16"/>
        <v>0</v>
      </c>
      <c r="F204" s="332"/>
      <c r="G204" s="332"/>
      <c r="H204" s="332"/>
    </row>
    <row r="205" spans="1:8">
      <c r="A205" s="332"/>
      <c r="B205" s="342" t="str">
        <f>'Project Information'!D455</f>
        <v>% of Common Area:</v>
      </c>
      <c r="C205" s="1677">
        <f>'Project Information'!E455</f>
        <v>0.19281473281674549</v>
      </c>
      <c r="D205" s="757">
        <f>'Project Information'!E455</f>
        <v>0.19281473281674549</v>
      </c>
      <c r="E205" s="1678">
        <f t="shared" si="16"/>
        <v>0</v>
      </c>
      <c r="F205" s="332"/>
      <c r="G205" s="332"/>
      <c r="H205" s="332"/>
    </row>
    <row r="206" spans="1:8">
      <c r="A206" s="332"/>
      <c r="B206" s="342" t="str">
        <f>'Project Information'!D456</f>
        <v>Net Rentable Square Footage:</v>
      </c>
      <c r="C206" s="757">
        <f>'Project Information'!E456</f>
        <v>59622</v>
      </c>
      <c r="D206" s="757">
        <f>'Project Information'!E456</f>
        <v>59622</v>
      </c>
      <c r="E206" s="757">
        <f t="shared" si="16"/>
        <v>0</v>
      </c>
      <c r="F206" s="332"/>
      <c r="G206" s="332"/>
      <c r="H206" s="332"/>
    </row>
    <row r="207" spans="1:8">
      <c r="A207" s="332"/>
      <c r="B207" s="342" t="str">
        <f>'Project Information'!D457</f>
        <v>Average Net Rentable Square Footage per Low Income Unit:</v>
      </c>
      <c r="C207" s="757">
        <f>'Project Information'!E457</f>
        <v>1124.9433962264152</v>
      </c>
      <c r="D207" s="757">
        <f>'Project Information'!E457</f>
        <v>1124.9433962264152</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243608</v>
      </c>
      <c r="D212" s="1695">
        <f>C150</f>
        <v>243608</v>
      </c>
      <c r="E212" s="341"/>
      <c r="F212" s="332"/>
      <c r="G212" s="332"/>
      <c r="H212" s="332"/>
    </row>
    <row r="213" spans="1:18">
      <c r="A213" s="332"/>
      <c r="B213" s="342" t="s">
        <v>98</v>
      </c>
      <c r="C213" s="1695">
        <f>C172</f>
        <v>123107</v>
      </c>
      <c r="D213" s="1695">
        <f>C172</f>
        <v>123107</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topLeftCell="A109" zoomScaleNormal="100" zoomScaleSheetLayoutView="100" zoomScalePageLayoutView="75" workbookViewId="0">
      <selection activeCell="A115" sqref="A115"/>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517" t="s">
        <v>2119</v>
      </c>
      <c r="B1" s="2517"/>
      <c r="C1" s="2517"/>
      <c r="D1" s="2517"/>
      <c r="E1" s="2517"/>
      <c r="F1" s="2517"/>
      <c r="G1" s="2517"/>
      <c r="H1" s="2517"/>
      <c r="I1" s="2517"/>
      <c r="J1" s="2517"/>
      <c r="K1" s="2517"/>
      <c r="L1" s="2517"/>
      <c r="M1" s="2517"/>
      <c r="N1" s="2517"/>
    </row>
    <row r="2" spans="1:14" ht="36.6">
      <c r="A2" s="2518" t="s">
        <v>1450</v>
      </c>
      <c r="B2" s="2519"/>
      <c r="C2" s="2519"/>
      <c r="D2" s="2519"/>
      <c r="E2" s="2519"/>
      <c r="F2" s="2519"/>
      <c r="G2" s="2519"/>
      <c r="H2" s="2519"/>
      <c r="I2" s="2519"/>
      <c r="J2" s="2519"/>
      <c r="K2" s="2519"/>
      <c r="L2" s="2519"/>
      <c r="M2" s="2519"/>
      <c r="N2" s="2519"/>
    </row>
    <row r="3" spans="1:14">
      <c r="A3" s="1297"/>
      <c r="B3" s="1298"/>
      <c r="C3" s="1298"/>
      <c r="D3" s="1298"/>
      <c r="E3" s="1298"/>
      <c r="F3" s="1298"/>
      <c r="G3" s="1298"/>
      <c r="H3" s="1298"/>
      <c r="I3" s="1298"/>
      <c r="J3" s="1298"/>
      <c r="K3" s="1298"/>
      <c r="L3" s="1298"/>
      <c r="M3" s="1298"/>
      <c r="N3" s="1298"/>
    </row>
    <row r="4" spans="1:14">
      <c r="A4" s="2520" t="s">
        <v>1825</v>
      </c>
      <c r="B4" s="2520"/>
      <c r="C4" s="1298" t="str">
        <f>CRMMOName</f>
        <v>tbd</v>
      </c>
      <c r="D4" s="1298"/>
      <c r="E4" s="1298"/>
      <c r="F4" s="1298"/>
      <c r="G4" s="1298"/>
      <c r="H4" s="1298"/>
      <c r="I4" s="1298"/>
      <c r="J4" s="1298"/>
      <c r="K4" s="1298"/>
      <c r="L4" s="1298"/>
      <c r="M4" s="1298"/>
      <c r="N4" s="1298"/>
    </row>
    <row r="5" spans="1:14">
      <c r="A5" s="2520" t="s">
        <v>1827</v>
      </c>
      <c r="B5" s="2520"/>
      <c r="C5" s="2037" t="str">
        <f>CRM2OwnName</f>
        <v>tbd</v>
      </c>
      <c r="D5" s="1298"/>
      <c r="E5" s="1298"/>
      <c r="F5" s="1298"/>
      <c r="G5" s="1298"/>
      <c r="H5" s="1298"/>
      <c r="I5" s="1298"/>
      <c r="J5" s="1298"/>
      <c r="K5" s="1298"/>
      <c r="L5" s="1298"/>
      <c r="M5" s="1298"/>
      <c r="N5" s="1298"/>
    </row>
    <row r="6" spans="1:14">
      <c r="A6" s="2520" t="s">
        <v>1829</v>
      </c>
      <c r="B6" s="2520"/>
      <c r="C6" s="1298">
        <f>CRM3OwnName</f>
        <v>0</v>
      </c>
      <c r="D6" s="1298"/>
      <c r="E6" s="1298"/>
      <c r="F6" s="1298"/>
      <c r="G6" s="1298"/>
      <c r="H6" s="1298"/>
      <c r="I6" s="1298"/>
      <c r="J6" s="1298"/>
      <c r="K6" s="1298"/>
      <c r="L6" s="1298"/>
      <c r="M6" s="1298"/>
      <c r="N6" s="1298"/>
    </row>
    <row r="7" spans="1:14">
      <c r="A7" s="2520" t="s">
        <v>1501</v>
      </c>
      <c r="B7" s="2520"/>
      <c r="C7" s="1298" t="str">
        <f>CRMDevDeveloper</f>
        <v>Episcopal Retirment Homes Affordable Living, LLC</v>
      </c>
      <c r="D7" s="1298"/>
      <c r="E7" s="1298"/>
      <c r="F7" s="1298"/>
      <c r="G7" s="1298"/>
      <c r="H7" s="1298"/>
      <c r="I7" s="1298"/>
      <c r="J7" s="1298"/>
      <c r="K7" s="1298"/>
      <c r="L7" s="1298"/>
      <c r="M7" s="1298"/>
      <c r="N7" s="1298"/>
    </row>
    <row r="8" spans="1:14">
      <c r="A8" s="2520" t="s">
        <v>1503</v>
      </c>
      <c r="B8" s="2520"/>
      <c r="C8" s="1298" t="str">
        <f>CRMMGName</f>
        <v>Episcopal Retirement Homes Affordable Living LLC</v>
      </c>
      <c r="D8" s="1298"/>
      <c r="E8" s="1298"/>
      <c r="F8" s="1298"/>
      <c r="G8" s="1298"/>
      <c r="H8" s="1298"/>
      <c r="I8" s="1298"/>
      <c r="J8" s="1298"/>
      <c r="K8" s="1298"/>
      <c r="L8" s="1298"/>
      <c r="M8" s="1298"/>
      <c r="N8" s="1298"/>
    </row>
    <row r="9" spans="1:14" ht="14.4" thickBot="1">
      <c r="A9" s="1297"/>
      <c r="B9" s="1298"/>
      <c r="C9" s="1298"/>
      <c r="D9" s="1298"/>
      <c r="E9" s="1298"/>
      <c r="F9" s="1298"/>
      <c r="G9" s="1298"/>
      <c r="H9" s="1298"/>
      <c r="I9" s="1298"/>
      <c r="J9" s="1298"/>
      <c r="K9" s="1298"/>
      <c r="L9" s="1298"/>
      <c r="M9" s="1298"/>
      <c r="N9" s="1298"/>
    </row>
    <row r="10" spans="1:14" ht="16.2" thickBot="1">
      <c r="A10" s="2512" t="s">
        <v>1793</v>
      </c>
      <c r="B10" s="2513"/>
      <c r="C10" s="2513"/>
      <c r="D10" s="2513"/>
      <c r="E10" s="2513"/>
      <c r="F10" s="2513"/>
      <c r="G10" s="2513"/>
      <c r="H10" s="2513"/>
      <c r="I10" s="2513"/>
      <c r="J10" s="2513"/>
      <c r="K10" s="2513"/>
      <c r="L10" s="2513"/>
      <c r="M10" s="2513"/>
      <c r="N10" s="2514"/>
    </row>
    <row r="11" spans="1:14">
      <c r="A11" s="90"/>
      <c r="B11" s="90"/>
      <c r="C11" s="90"/>
      <c r="D11" s="90"/>
      <c r="E11" s="90"/>
      <c r="F11" s="90"/>
      <c r="G11" s="90"/>
      <c r="H11" s="90"/>
      <c r="I11" s="90"/>
      <c r="J11" s="90"/>
      <c r="K11" s="90"/>
      <c r="L11" s="90"/>
      <c r="M11" s="90"/>
      <c r="N11" s="90"/>
    </row>
    <row r="12" spans="1:14">
      <c r="A12" s="1297" t="s">
        <v>1911</v>
      </c>
      <c r="B12" s="1298"/>
      <c r="C12" s="1298"/>
      <c r="D12" s="1298"/>
      <c r="E12" s="1298"/>
      <c r="F12" s="1298"/>
      <c r="G12" s="1298"/>
      <c r="H12" s="1298"/>
      <c r="I12" s="1298"/>
      <c r="J12" s="1298"/>
      <c r="K12" s="1298"/>
      <c r="L12" s="1298"/>
      <c r="M12" s="1298"/>
      <c r="N12" s="1298"/>
    </row>
    <row r="13" spans="1:14" ht="69.599999999999994"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4.4" thickBot="1">
      <c r="A14" s="2034" t="s">
        <v>1528</v>
      </c>
      <c r="B14" s="2034" t="s">
        <v>2362</v>
      </c>
      <c r="C14" s="2034" t="s">
        <v>2357</v>
      </c>
      <c r="D14" s="2034" t="s">
        <v>2363</v>
      </c>
      <c r="E14" s="2034" t="s">
        <v>1048</v>
      </c>
      <c r="F14" s="2034" t="s">
        <v>2266</v>
      </c>
      <c r="G14" s="2034">
        <v>1</v>
      </c>
      <c r="H14" s="2036">
        <v>1981</v>
      </c>
      <c r="I14" s="2034" t="s">
        <v>2358</v>
      </c>
      <c r="J14" s="2036">
        <v>150</v>
      </c>
      <c r="K14" s="2034" t="s">
        <v>2364</v>
      </c>
      <c r="L14" s="2034" t="s">
        <v>2360</v>
      </c>
      <c r="M14" s="2034" t="s">
        <v>1656</v>
      </c>
      <c r="N14" s="2034" t="s">
        <v>2361</v>
      </c>
    </row>
    <row r="15" spans="1:14" ht="14.4" thickBot="1">
      <c r="A15" s="2034" t="s">
        <v>1528</v>
      </c>
      <c r="B15" s="2034" t="s">
        <v>2365</v>
      </c>
      <c r="C15" s="2034" t="s">
        <v>2357</v>
      </c>
      <c r="D15" s="2034" t="s">
        <v>2366</v>
      </c>
      <c r="E15" s="2034" t="s">
        <v>368</v>
      </c>
      <c r="F15" s="2034" t="s">
        <v>2266</v>
      </c>
      <c r="G15" s="2034">
        <v>1</v>
      </c>
      <c r="H15" s="2036">
        <v>2007</v>
      </c>
      <c r="I15" s="2034" t="s">
        <v>2358</v>
      </c>
      <c r="J15" s="2036">
        <v>65</v>
      </c>
      <c r="K15" s="2034" t="s">
        <v>2364</v>
      </c>
      <c r="L15" s="2034" t="s">
        <v>2360</v>
      </c>
      <c r="M15" s="2034" t="s">
        <v>1656</v>
      </c>
      <c r="N15" s="2034" t="s">
        <v>2361</v>
      </c>
    </row>
    <row r="16" spans="1:14" ht="14.4" thickBot="1">
      <c r="A16" s="2034" t="s">
        <v>1528</v>
      </c>
      <c r="B16" s="2034" t="s">
        <v>2367</v>
      </c>
      <c r="C16" s="2034" t="s">
        <v>2357</v>
      </c>
      <c r="D16" s="2034" t="s">
        <v>2247</v>
      </c>
      <c r="E16" s="2034" t="s">
        <v>369</v>
      </c>
      <c r="F16" s="2034" t="s">
        <v>2266</v>
      </c>
      <c r="G16" s="2034">
        <v>1</v>
      </c>
      <c r="H16" s="2036">
        <v>2008</v>
      </c>
      <c r="I16" s="2034" t="s">
        <v>2358</v>
      </c>
      <c r="J16" s="2036">
        <v>103</v>
      </c>
      <c r="K16" s="2034" t="s">
        <v>2364</v>
      </c>
      <c r="L16" s="2034" t="s">
        <v>2360</v>
      </c>
      <c r="M16" s="2034" t="s">
        <v>1656</v>
      </c>
      <c r="N16" s="2034" t="s">
        <v>1091</v>
      </c>
    </row>
    <row r="17" spans="1:14" ht="14.4" thickBot="1">
      <c r="A17" s="2034" t="s">
        <v>1528</v>
      </c>
      <c r="B17" s="2034" t="s">
        <v>2368</v>
      </c>
      <c r="C17" s="2034" t="s">
        <v>2357</v>
      </c>
      <c r="D17" s="2034" t="s">
        <v>2247</v>
      </c>
      <c r="E17" s="2034" t="s">
        <v>369</v>
      </c>
      <c r="F17" s="2034" t="s">
        <v>2266</v>
      </c>
      <c r="G17" s="2034">
        <v>1</v>
      </c>
      <c r="H17" s="2036">
        <v>2008</v>
      </c>
      <c r="I17" s="2034" t="s">
        <v>2358</v>
      </c>
      <c r="J17" s="2036">
        <v>65</v>
      </c>
      <c r="K17" s="2034" t="s">
        <v>2364</v>
      </c>
      <c r="L17" s="2034" t="s">
        <v>2360</v>
      </c>
      <c r="M17" s="2034" t="s">
        <v>1656</v>
      </c>
      <c r="N17" s="2034" t="s">
        <v>1091</v>
      </c>
    </row>
    <row r="18" spans="1:14" ht="14.4" thickBot="1">
      <c r="A18" s="2034" t="s">
        <v>1528</v>
      </c>
      <c r="B18" s="2034" t="s">
        <v>2369</v>
      </c>
      <c r="C18" s="2034" t="s">
        <v>1529</v>
      </c>
      <c r="D18" s="2034" t="s">
        <v>2247</v>
      </c>
      <c r="E18" s="2034" t="s">
        <v>369</v>
      </c>
      <c r="F18" s="2034" t="s">
        <v>2266</v>
      </c>
      <c r="G18" s="2034">
        <v>1</v>
      </c>
      <c r="H18" s="2036">
        <v>2010</v>
      </c>
      <c r="I18" s="2034" t="s">
        <v>2358</v>
      </c>
      <c r="J18" s="2036">
        <v>18</v>
      </c>
      <c r="K18" s="2034" t="s">
        <v>2364</v>
      </c>
      <c r="L18" s="2034" t="s">
        <v>2360</v>
      </c>
      <c r="M18" s="2034" t="s">
        <v>2361</v>
      </c>
      <c r="N18" s="2034" t="s">
        <v>2361</v>
      </c>
    </row>
    <row r="19" spans="1:14" ht="14.4" thickBot="1">
      <c r="A19" s="2034" t="s">
        <v>1528</v>
      </c>
      <c r="B19" s="2034" t="s">
        <v>2370</v>
      </c>
      <c r="C19" s="2034" t="s">
        <v>1529</v>
      </c>
      <c r="D19" s="2034" t="s">
        <v>2247</v>
      </c>
      <c r="E19" s="2034" t="s">
        <v>369</v>
      </c>
      <c r="F19" s="2034" t="s">
        <v>2266</v>
      </c>
      <c r="G19" s="2034">
        <v>1</v>
      </c>
      <c r="H19" s="2036">
        <v>2012</v>
      </c>
      <c r="I19" s="2034" t="s">
        <v>2358</v>
      </c>
      <c r="J19" s="2036">
        <v>37</v>
      </c>
      <c r="K19" s="2034" t="s">
        <v>2364</v>
      </c>
      <c r="L19" s="2034" t="s">
        <v>2360</v>
      </c>
      <c r="M19" s="2034" t="s">
        <v>1656</v>
      </c>
      <c r="N19" s="2034" t="s">
        <v>2361</v>
      </c>
    </row>
    <row r="20" spans="1:14" ht="14.4" thickBot="1">
      <c r="A20" s="2034" t="s">
        <v>1528</v>
      </c>
      <c r="B20" s="2034" t="s">
        <v>2371</v>
      </c>
      <c r="C20" s="2034" t="s">
        <v>1529</v>
      </c>
      <c r="D20" s="2034" t="s">
        <v>2247</v>
      </c>
      <c r="E20" s="2034" t="s">
        <v>369</v>
      </c>
      <c r="F20" s="2034" t="s">
        <v>2266</v>
      </c>
      <c r="G20" s="2034">
        <v>1</v>
      </c>
      <c r="H20" s="2036">
        <v>2012</v>
      </c>
      <c r="I20" s="2034" t="s">
        <v>2358</v>
      </c>
      <c r="J20" s="2036">
        <v>21</v>
      </c>
      <c r="K20" s="2034" t="s">
        <v>2359</v>
      </c>
      <c r="L20" s="2034" t="s">
        <v>2360</v>
      </c>
      <c r="M20" s="2034" t="s">
        <v>1656</v>
      </c>
      <c r="N20" s="2034" t="s">
        <v>1091</v>
      </c>
    </row>
    <row r="21" spans="1:14" ht="14.4" thickBot="1">
      <c r="A21" s="2034" t="s">
        <v>1528</v>
      </c>
      <c r="B21" s="2034" t="s">
        <v>2372</v>
      </c>
      <c r="C21" s="2034" t="s">
        <v>1529</v>
      </c>
      <c r="D21" s="2034" t="s">
        <v>2247</v>
      </c>
      <c r="E21" s="2034" t="s">
        <v>369</v>
      </c>
      <c r="F21" s="2034" t="s">
        <v>2266</v>
      </c>
      <c r="G21" s="2034">
        <v>1</v>
      </c>
      <c r="H21" s="2036">
        <v>2012</v>
      </c>
      <c r="I21" s="2034" t="s">
        <v>2358</v>
      </c>
      <c r="J21" s="2036">
        <v>24</v>
      </c>
      <c r="K21" s="2034" t="s">
        <v>2364</v>
      </c>
      <c r="L21" s="2034" t="s">
        <v>2360</v>
      </c>
      <c r="M21" s="2034" t="s">
        <v>1656</v>
      </c>
      <c r="N21" s="2034" t="s">
        <v>2361</v>
      </c>
    </row>
    <row r="22" spans="1:14" ht="14.4" thickBot="1">
      <c r="A22" s="2034" t="s">
        <v>1528</v>
      </c>
      <c r="B22" s="2034" t="s">
        <v>2373</v>
      </c>
      <c r="C22" s="2034" t="s">
        <v>1529</v>
      </c>
      <c r="D22" s="2034" t="s">
        <v>2374</v>
      </c>
      <c r="E22" s="2034" t="s">
        <v>396</v>
      </c>
      <c r="F22" s="2034" t="s">
        <v>2266</v>
      </c>
      <c r="G22" s="2034">
        <v>1</v>
      </c>
      <c r="H22" s="2036">
        <v>2012</v>
      </c>
      <c r="I22" s="2034" t="s">
        <v>2358</v>
      </c>
      <c r="J22" s="2036">
        <v>85</v>
      </c>
      <c r="K22" s="2034" t="s">
        <v>2364</v>
      </c>
      <c r="L22" s="2034" t="s">
        <v>2360</v>
      </c>
      <c r="M22" s="2034" t="s">
        <v>1656</v>
      </c>
      <c r="N22" s="2034" t="s">
        <v>1091</v>
      </c>
    </row>
    <row r="23" spans="1:14" ht="14.4" thickBot="1">
      <c r="A23" s="2034" t="s">
        <v>1528</v>
      </c>
      <c r="B23" s="2034" t="s">
        <v>2375</v>
      </c>
      <c r="C23" s="2034" t="s">
        <v>1528</v>
      </c>
      <c r="D23" s="2034" t="s">
        <v>2376</v>
      </c>
      <c r="E23" s="2034" t="s">
        <v>1040</v>
      </c>
      <c r="F23" s="2034" t="s">
        <v>2377</v>
      </c>
      <c r="G23" s="2034">
        <v>1</v>
      </c>
      <c r="H23" s="2036">
        <v>2014</v>
      </c>
      <c r="I23" s="2034" t="s">
        <v>2358</v>
      </c>
      <c r="J23" s="2036">
        <v>30</v>
      </c>
      <c r="K23" s="2034" t="s">
        <v>2364</v>
      </c>
      <c r="L23" s="2034" t="s">
        <v>2360</v>
      </c>
      <c r="M23" s="2034" t="s">
        <v>1656</v>
      </c>
      <c r="N23" s="2034" t="s">
        <v>1091</v>
      </c>
    </row>
    <row r="24" spans="1:14" ht="14.4" thickBot="1">
      <c r="A24" s="2034" t="s">
        <v>1528</v>
      </c>
      <c r="B24" s="2034" t="s">
        <v>2378</v>
      </c>
      <c r="C24" s="2034" t="s">
        <v>1528</v>
      </c>
      <c r="D24" s="2034" t="s">
        <v>2379</v>
      </c>
      <c r="E24" s="2034" t="s">
        <v>1037</v>
      </c>
      <c r="F24" s="2034" t="s">
        <v>2266</v>
      </c>
      <c r="G24" s="2034">
        <v>0.3</v>
      </c>
      <c r="H24" s="2036">
        <v>2014</v>
      </c>
      <c r="I24" s="2034" t="s">
        <v>2358</v>
      </c>
      <c r="J24" s="2036">
        <v>76</v>
      </c>
      <c r="K24" s="2034" t="s">
        <v>2364</v>
      </c>
      <c r="L24" s="2034" t="s">
        <v>2360</v>
      </c>
      <c r="M24" s="2034" t="s">
        <v>1656</v>
      </c>
      <c r="N24" s="2034" t="s">
        <v>328</v>
      </c>
    </row>
    <row r="25" spans="1:14" ht="14.4" thickBot="1">
      <c r="A25" s="2034" t="s">
        <v>1528</v>
      </c>
      <c r="B25" s="2034" t="s">
        <v>2380</v>
      </c>
      <c r="C25" s="2034" t="s">
        <v>1528</v>
      </c>
      <c r="D25" s="2034" t="s">
        <v>2247</v>
      </c>
      <c r="E25" s="2034" t="s">
        <v>369</v>
      </c>
      <c r="F25" s="2034" t="s">
        <v>2266</v>
      </c>
      <c r="G25" s="2034">
        <v>0.12</v>
      </c>
      <c r="H25" s="2036">
        <v>2015</v>
      </c>
      <c r="I25" s="2034" t="s">
        <v>2358</v>
      </c>
      <c r="J25" s="2036">
        <v>30</v>
      </c>
      <c r="K25" s="2034" t="s">
        <v>2364</v>
      </c>
      <c r="L25" s="2034" t="s">
        <v>2360</v>
      </c>
      <c r="M25" s="2034" t="s">
        <v>1656</v>
      </c>
      <c r="N25" s="2034" t="s">
        <v>2381</v>
      </c>
    </row>
    <row r="26" spans="1:14" ht="14.4" thickBot="1">
      <c r="A26" s="2034" t="s">
        <v>1528</v>
      </c>
      <c r="B26" s="2034" t="s">
        <v>2382</v>
      </c>
      <c r="C26" s="2034" t="s">
        <v>1528</v>
      </c>
      <c r="D26" s="2034" t="s">
        <v>2383</v>
      </c>
      <c r="E26" s="2034" t="s">
        <v>52</v>
      </c>
      <c r="F26" s="2034" t="s">
        <v>2384</v>
      </c>
      <c r="G26" s="2034">
        <v>0</v>
      </c>
      <c r="H26" s="2036" t="s">
        <v>1339</v>
      </c>
      <c r="I26" s="2034" t="s">
        <v>2358</v>
      </c>
      <c r="J26" s="2036">
        <v>54</v>
      </c>
      <c r="K26" s="2034" t="s">
        <v>2364</v>
      </c>
      <c r="L26" s="2034" t="s">
        <v>2360</v>
      </c>
      <c r="M26" s="2034" t="s">
        <v>1656</v>
      </c>
      <c r="N26" s="2034" t="s">
        <v>1091</v>
      </c>
    </row>
    <row r="27" spans="1:14" ht="14.4" thickBot="1">
      <c r="A27" s="2034" t="s">
        <v>1528</v>
      </c>
      <c r="B27" s="2034" t="s">
        <v>2385</v>
      </c>
      <c r="C27" s="2034" t="s">
        <v>1528</v>
      </c>
      <c r="D27" s="2034" t="s">
        <v>2247</v>
      </c>
      <c r="E27" s="2034" t="s">
        <v>369</v>
      </c>
      <c r="F27" s="2034" t="s">
        <v>2266</v>
      </c>
      <c r="G27" s="2034">
        <v>0</v>
      </c>
      <c r="H27" s="2035" t="s">
        <v>1339</v>
      </c>
      <c r="I27" s="2034" t="s">
        <v>2358</v>
      </c>
      <c r="J27" s="2036">
        <v>56</v>
      </c>
      <c r="K27" s="2034" t="s">
        <v>2359</v>
      </c>
      <c r="L27" s="2034" t="s">
        <v>2360</v>
      </c>
      <c r="M27" s="2034" t="s">
        <v>1656</v>
      </c>
      <c r="N27" s="2034" t="s">
        <v>2361</v>
      </c>
    </row>
    <row r="28" spans="1:14" ht="14.4" thickBot="1">
      <c r="A28" s="2034" t="s">
        <v>1528</v>
      </c>
      <c r="B28" s="2034" t="s">
        <v>2386</v>
      </c>
      <c r="C28" s="2034" t="s">
        <v>2387</v>
      </c>
      <c r="D28" s="2034" t="s">
        <v>2247</v>
      </c>
      <c r="E28" s="2034" t="s">
        <v>369</v>
      </c>
      <c r="F28" s="2034" t="s">
        <v>2266</v>
      </c>
      <c r="G28" s="2034">
        <v>0</v>
      </c>
      <c r="H28" s="2035" t="s">
        <v>1339</v>
      </c>
      <c r="I28" s="2034" t="s">
        <v>2358</v>
      </c>
      <c r="J28" s="2036">
        <v>65</v>
      </c>
      <c r="K28" s="2034" t="s">
        <v>2364</v>
      </c>
      <c r="L28" s="2034" t="s">
        <v>2360</v>
      </c>
      <c r="M28" s="2034" t="s">
        <v>1656</v>
      </c>
      <c r="N28" s="2034" t="s">
        <v>2361</v>
      </c>
    </row>
    <row r="29" spans="1:14" ht="14.4" thickBot="1">
      <c r="A29" s="2034" t="s">
        <v>1528</v>
      </c>
      <c r="B29" s="2034" t="s">
        <v>2388</v>
      </c>
      <c r="C29" s="2034" t="s">
        <v>2387</v>
      </c>
      <c r="D29" s="2034" t="s">
        <v>2389</v>
      </c>
      <c r="E29" s="2034" t="s">
        <v>397</v>
      </c>
      <c r="F29" s="2034" t="s">
        <v>2266</v>
      </c>
      <c r="G29" s="2034">
        <v>0.5</v>
      </c>
      <c r="H29" s="2035" t="s">
        <v>1339</v>
      </c>
      <c r="I29" s="2034" t="s">
        <v>2390</v>
      </c>
      <c r="J29" s="2036">
        <v>100</v>
      </c>
      <c r="K29" s="2034" t="s">
        <v>2364</v>
      </c>
      <c r="L29" s="2034" t="s">
        <v>2360</v>
      </c>
      <c r="M29" s="2034" t="s">
        <v>1656</v>
      </c>
      <c r="N29" s="2034" t="s">
        <v>2391</v>
      </c>
    </row>
    <row r="30" spans="1:14" ht="14.4" thickBot="1">
      <c r="A30" s="2031"/>
      <c r="B30" s="2031"/>
      <c r="C30" s="2031"/>
      <c r="D30" s="2031"/>
      <c r="E30" s="2031"/>
      <c r="F30" s="2031"/>
      <c r="G30" s="2031"/>
      <c r="H30" s="2032"/>
      <c r="I30" s="2031"/>
      <c r="J30" s="2033"/>
      <c r="K30" s="2031"/>
      <c r="L30" s="2031"/>
      <c r="M30" s="2031"/>
      <c r="N30" s="2031"/>
    </row>
    <row r="31" spans="1:14" ht="14.4" thickBot="1">
      <c r="A31" s="607"/>
      <c r="B31" s="607"/>
      <c r="C31" s="607"/>
      <c r="D31" s="603"/>
      <c r="E31" s="607"/>
      <c r="F31" s="607"/>
      <c r="G31" s="607"/>
      <c r="H31" s="1928"/>
      <c r="I31" s="607"/>
      <c r="J31" s="1929"/>
      <c r="K31" s="607"/>
      <c r="L31" s="607"/>
      <c r="M31" s="607"/>
      <c r="N31" s="607"/>
    </row>
    <row r="32" spans="1:14" ht="14.4" thickBot="1">
      <c r="A32" s="607"/>
      <c r="B32" s="607"/>
      <c r="C32" s="607"/>
      <c r="D32" s="607"/>
      <c r="E32" s="607"/>
      <c r="F32" s="607"/>
      <c r="G32" s="607"/>
      <c r="H32" s="1928"/>
      <c r="I32" s="607"/>
      <c r="J32" s="1929"/>
      <c r="K32" s="607"/>
      <c r="L32" s="607"/>
      <c r="M32" s="607"/>
      <c r="N32" s="607"/>
    </row>
    <row r="33" spans="1:14" ht="14.4" thickBot="1">
      <c r="A33" s="607"/>
      <c r="B33" s="607"/>
      <c r="C33" s="607"/>
      <c r="D33" s="607"/>
      <c r="E33" s="607"/>
      <c r="F33" s="607"/>
      <c r="G33" s="607"/>
      <c r="H33" s="1928"/>
      <c r="I33" s="607"/>
      <c r="J33" s="1929"/>
      <c r="K33" s="607"/>
      <c r="L33" s="607"/>
      <c r="M33" s="607"/>
      <c r="N33" s="607"/>
    </row>
    <row r="34" spans="1:14" ht="14.4" thickBot="1">
      <c r="A34" s="607"/>
      <c r="B34" s="607"/>
      <c r="C34" s="607"/>
      <c r="D34" s="607"/>
      <c r="E34" s="607"/>
      <c r="F34" s="607"/>
      <c r="G34" s="607"/>
      <c r="H34" s="1928"/>
      <c r="I34" s="607"/>
      <c r="J34" s="1929"/>
      <c r="K34" s="607"/>
      <c r="L34" s="607"/>
      <c r="M34" s="607"/>
      <c r="N34" s="607"/>
    </row>
    <row r="35" spans="1:14" ht="14.4" thickBot="1">
      <c r="A35" s="607"/>
      <c r="B35" s="607"/>
      <c r="C35" s="607"/>
      <c r="D35" s="607"/>
      <c r="E35" s="607"/>
      <c r="F35" s="607"/>
      <c r="G35" s="607"/>
      <c r="H35" s="1928"/>
      <c r="I35" s="607"/>
      <c r="J35" s="1929"/>
      <c r="K35" s="607"/>
      <c r="L35" s="607"/>
      <c r="M35" s="607"/>
      <c r="N35" s="607"/>
    </row>
    <row r="36" spans="1:14" ht="14.4" thickBot="1">
      <c r="A36" s="607"/>
      <c r="B36" s="607"/>
      <c r="C36" s="607"/>
      <c r="D36" s="607"/>
      <c r="E36" s="607"/>
      <c r="F36" s="607"/>
      <c r="G36" s="607"/>
      <c r="H36" s="1928"/>
      <c r="I36" s="607"/>
      <c r="J36" s="1929"/>
      <c r="K36" s="607"/>
      <c r="L36" s="607"/>
      <c r="M36" s="607"/>
      <c r="N36" s="607"/>
    </row>
    <row r="37" spans="1:14" ht="14.4" thickBot="1">
      <c r="A37" s="607"/>
      <c r="B37" s="607"/>
      <c r="C37" s="607"/>
      <c r="D37" s="607"/>
      <c r="E37" s="607"/>
      <c r="F37" s="607"/>
      <c r="G37" s="607"/>
      <c r="H37" s="1928"/>
      <c r="I37" s="607"/>
      <c r="J37" s="1929"/>
      <c r="K37" s="607"/>
      <c r="L37" s="607"/>
      <c r="M37" s="607"/>
      <c r="N37" s="607"/>
    </row>
    <row r="38" spans="1:14" ht="14.4" thickBot="1">
      <c r="A38" s="607"/>
      <c r="B38" s="607"/>
      <c r="C38" s="607"/>
      <c r="D38" s="607"/>
      <c r="E38" s="607"/>
      <c r="F38" s="607"/>
      <c r="G38" s="607"/>
      <c r="H38" s="1928"/>
      <c r="I38" s="607"/>
      <c r="J38" s="1929"/>
      <c r="K38" s="607"/>
      <c r="L38" s="607"/>
      <c r="M38" s="607"/>
      <c r="N38" s="607"/>
    </row>
    <row r="39" spans="1:14" ht="14.4" thickBot="1">
      <c r="A39" s="607"/>
      <c r="B39" s="607"/>
      <c r="C39" s="607"/>
      <c r="D39" s="607"/>
      <c r="E39" s="607"/>
      <c r="F39" s="607"/>
      <c r="G39" s="607"/>
      <c r="H39" s="1928"/>
      <c r="I39" s="607"/>
      <c r="J39" s="1929"/>
      <c r="K39" s="607"/>
      <c r="L39" s="607"/>
      <c r="M39" s="607"/>
      <c r="N39" s="607"/>
    </row>
    <row r="40" spans="1:14" ht="14.4" thickBot="1">
      <c r="A40" s="607"/>
      <c r="B40" s="607"/>
      <c r="C40" s="607"/>
      <c r="D40" s="607"/>
      <c r="E40" s="607"/>
      <c r="F40" s="607"/>
      <c r="G40" s="607"/>
      <c r="H40" s="1928"/>
      <c r="I40" s="607"/>
      <c r="J40" s="1929"/>
      <c r="K40" s="607"/>
      <c r="L40" s="607"/>
      <c r="M40" s="607"/>
      <c r="N40" s="607"/>
    </row>
    <row r="41" spans="1:14" ht="14.4" thickBot="1">
      <c r="A41" s="607"/>
      <c r="B41" s="607"/>
      <c r="C41" s="607"/>
      <c r="D41" s="607"/>
      <c r="E41" s="607"/>
      <c r="F41" s="607"/>
      <c r="G41" s="607"/>
      <c r="H41" s="1928"/>
      <c r="I41" s="607"/>
      <c r="J41" s="1929"/>
      <c r="K41" s="607"/>
      <c r="L41" s="607"/>
      <c r="M41" s="607"/>
      <c r="N41" s="607"/>
    </row>
    <row r="42" spans="1:14" ht="14.4" thickBot="1">
      <c r="A42" s="607"/>
      <c r="B42" s="607"/>
      <c r="C42" s="607"/>
      <c r="D42" s="607"/>
      <c r="E42" s="607"/>
      <c r="F42" s="607"/>
      <c r="G42" s="607"/>
      <c r="H42" s="1928"/>
      <c r="I42" s="607"/>
      <c r="J42" s="1929"/>
      <c r="K42" s="607"/>
      <c r="L42" s="607"/>
      <c r="M42" s="607"/>
      <c r="N42" s="607"/>
    </row>
    <row r="43" spans="1:14" ht="14.4" thickBot="1">
      <c r="A43" s="607"/>
      <c r="B43" s="607"/>
      <c r="C43" s="607"/>
      <c r="D43" s="607"/>
      <c r="E43" s="607"/>
      <c r="F43" s="607"/>
      <c r="G43" s="607"/>
      <c r="H43" s="1928"/>
      <c r="I43" s="607"/>
      <c r="J43" s="1929"/>
      <c r="K43" s="607"/>
      <c r="L43" s="607"/>
      <c r="M43" s="607"/>
      <c r="N43" s="607"/>
    </row>
    <row r="44" spans="1:14" ht="14.4" thickBot="1">
      <c r="A44" s="607"/>
      <c r="B44" s="607"/>
      <c r="C44" s="607"/>
      <c r="D44" s="607"/>
      <c r="E44" s="607"/>
      <c r="F44" s="607"/>
      <c r="G44" s="607"/>
      <c r="H44" s="1928"/>
      <c r="I44" s="607"/>
      <c r="J44" s="1929"/>
      <c r="K44" s="607"/>
      <c r="L44" s="607"/>
      <c r="M44" s="607"/>
      <c r="N44" s="607"/>
    </row>
    <row r="45" spans="1:14" ht="14.4" thickBot="1">
      <c r="A45" s="607"/>
      <c r="B45" s="607"/>
      <c r="C45" s="607"/>
      <c r="D45" s="607"/>
      <c r="E45" s="607"/>
      <c r="F45" s="607"/>
      <c r="G45" s="607"/>
      <c r="H45" s="1928"/>
      <c r="I45" s="607"/>
      <c r="J45" s="1929"/>
      <c r="K45" s="607"/>
      <c r="L45" s="607"/>
      <c r="M45" s="607"/>
      <c r="N45" s="607"/>
    </row>
    <row r="46" spans="1:14" ht="14.4" thickBot="1">
      <c r="A46" s="607"/>
      <c r="B46" s="607"/>
      <c r="C46" s="607"/>
      <c r="D46" s="607"/>
      <c r="E46" s="607"/>
      <c r="F46" s="607"/>
      <c r="G46" s="607"/>
      <c r="H46" s="1928"/>
      <c r="I46" s="607"/>
      <c r="J46" s="1929"/>
      <c r="K46" s="607"/>
      <c r="L46" s="607"/>
      <c r="M46" s="607"/>
      <c r="N46" s="607"/>
    </row>
    <row r="47" spans="1:14" ht="14.4" thickBot="1">
      <c r="A47" s="607"/>
      <c r="B47" s="607"/>
      <c r="C47" s="607"/>
      <c r="D47" s="607"/>
      <c r="E47" s="607"/>
      <c r="F47" s="607"/>
      <c r="G47" s="607"/>
      <c r="H47" s="1928"/>
      <c r="I47" s="607"/>
      <c r="J47" s="1929"/>
      <c r="K47" s="607"/>
      <c r="L47" s="607"/>
      <c r="M47" s="607"/>
      <c r="N47" s="607"/>
    </row>
    <row r="48" spans="1:14" ht="14.4" thickBot="1">
      <c r="A48" s="607"/>
      <c r="B48" s="607"/>
      <c r="C48" s="607"/>
      <c r="D48" s="607"/>
      <c r="E48" s="607"/>
      <c r="F48" s="607"/>
      <c r="G48" s="607"/>
      <c r="H48" s="1928"/>
      <c r="I48" s="607"/>
      <c r="J48" s="1929"/>
      <c r="K48" s="607"/>
      <c r="L48" s="607"/>
      <c r="M48" s="607"/>
      <c r="N48" s="607"/>
    </row>
    <row r="50" spans="1:14" ht="14.4" thickBot="1"/>
    <row r="51" spans="1:14" ht="16.2" thickBot="1">
      <c r="A51" s="2512" t="s">
        <v>1794</v>
      </c>
      <c r="B51" s="2513"/>
      <c r="C51" s="2513"/>
      <c r="D51" s="2513"/>
      <c r="E51" s="2513"/>
      <c r="F51" s="2513"/>
      <c r="G51" s="2513"/>
      <c r="H51" s="2513"/>
      <c r="I51" s="2513"/>
      <c r="J51" s="2513"/>
      <c r="K51" s="2513"/>
      <c r="L51" s="2513"/>
      <c r="M51" s="2513"/>
      <c r="N51" s="2514"/>
    </row>
    <row r="53" spans="1:14">
      <c r="A53" s="1300" t="s">
        <v>1776</v>
      </c>
    </row>
    <row r="54" spans="1:14" ht="14.4" thickBot="1"/>
    <row r="55" spans="1:14" ht="14.4" thickBot="1">
      <c r="A55" s="25" t="s">
        <v>1777</v>
      </c>
      <c r="G55" s="1482" t="s">
        <v>2394</v>
      </c>
    </row>
    <row r="56" spans="1:14" ht="14.4" thickBot="1">
      <c r="A56" s="25" t="s">
        <v>1778</v>
      </c>
    </row>
    <row r="57" spans="1:14" ht="42.75" customHeight="1" thickBot="1">
      <c r="A57" s="2521" t="s">
        <v>2392</v>
      </c>
      <c r="B57" s="2522"/>
      <c r="C57" s="2522"/>
      <c r="D57" s="2522"/>
      <c r="E57" s="2522"/>
      <c r="F57" s="2522"/>
      <c r="G57" s="2522"/>
      <c r="H57" s="2522"/>
      <c r="I57" s="2522"/>
      <c r="J57" s="2522"/>
      <c r="K57" s="2522"/>
      <c r="L57" s="2522"/>
      <c r="M57" s="2523"/>
    </row>
    <row r="58" spans="1:14" ht="42.75" customHeight="1" thickBot="1"/>
    <row r="59" spans="1:14" ht="16.2" thickBot="1">
      <c r="A59" s="2512" t="s">
        <v>1795</v>
      </c>
      <c r="B59" s="2513"/>
      <c r="C59" s="2513"/>
      <c r="D59" s="2513"/>
      <c r="E59" s="2513"/>
      <c r="F59" s="2513"/>
      <c r="G59" s="2513"/>
      <c r="H59" s="2513"/>
      <c r="I59" s="2513"/>
      <c r="J59" s="2513"/>
      <c r="K59" s="2513"/>
      <c r="L59" s="2513"/>
      <c r="M59" s="2513"/>
      <c r="N59" s="2514"/>
    </row>
    <row r="60" spans="1:14" ht="14.4" thickBot="1"/>
    <row r="61" spans="1:14" ht="14.4" thickBot="1">
      <c r="A61" s="25" t="s">
        <v>1779</v>
      </c>
      <c r="E61" s="1482" t="s">
        <v>40</v>
      </c>
    </row>
    <row r="63" spans="1:14" ht="12.75" customHeight="1">
      <c r="A63" s="2511" t="s">
        <v>1780</v>
      </c>
      <c r="B63" s="2511"/>
      <c r="C63" s="2511"/>
      <c r="D63" s="2511"/>
      <c r="E63" s="2511"/>
      <c r="F63" s="2511"/>
      <c r="G63" s="2511"/>
      <c r="H63" s="2511"/>
      <c r="I63" s="2511"/>
      <c r="J63" s="2511"/>
      <c r="K63" s="2511"/>
      <c r="L63" s="2511"/>
      <c r="M63" s="2511"/>
      <c r="N63" s="2511"/>
    </row>
    <row r="64" spans="1:14" ht="20.25" customHeight="1">
      <c r="A64" s="2511"/>
      <c r="B64" s="2511"/>
      <c r="C64" s="2511"/>
      <c r="D64" s="2511"/>
      <c r="E64" s="2511"/>
      <c r="F64" s="2511"/>
      <c r="G64" s="2511"/>
      <c r="H64" s="2511"/>
      <c r="I64" s="2511"/>
      <c r="J64" s="2511"/>
      <c r="K64" s="2511"/>
      <c r="L64" s="2511"/>
      <c r="M64" s="2511"/>
      <c r="N64" s="2511"/>
    </row>
    <row r="65" spans="1:14">
      <c r="A65" s="1301"/>
      <c r="B65" s="1195"/>
      <c r="C65" s="1195"/>
      <c r="D65" s="1195"/>
      <c r="E65" s="1195"/>
      <c r="F65" s="1195"/>
      <c r="G65" s="1195"/>
      <c r="H65" s="1195"/>
      <c r="I65" s="1195"/>
      <c r="J65" s="1195"/>
      <c r="K65" s="1195"/>
      <c r="L65" s="1195"/>
      <c r="M65" s="1195"/>
    </row>
    <row r="66" spans="1:14">
      <c r="A66" s="2510" t="s">
        <v>1799</v>
      </c>
      <c r="B66" s="2510"/>
      <c r="C66" s="2510"/>
      <c r="D66" s="2510"/>
      <c r="E66" s="2510"/>
      <c r="F66" s="2510"/>
      <c r="G66" s="2510"/>
      <c r="H66" s="2510"/>
      <c r="I66" s="2510"/>
      <c r="J66" s="2510"/>
      <c r="K66" s="2510"/>
      <c r="L66" s="2510"/>
      <c r="M66" s="2510"/>
      <c r="N66" s="2510"/>
    </row>
    <row r="67" spans="1:14" ht="19.5" customHeight="1">
      <c r="A67" s="2510"/>
      <c r="B67" s="2510"/>
      <c r="C67" s="2510"/>
      <c r="D67" s="2510"/>
      <c r="E67" s="2510"/>
      <c r="F67" s="2510"/>
      <c r="G67" s="2510"/>
      <c r="H67" s="2510"/>
      <c r="I67" s="2510"/>
      <c r="J67" s="2510"/>
      <c r="K67" s="2510"/>
      <c r="L67" s="2510"/>
      <c r="M67" s="2510"/>
      <c r="N67" s="2510"/>
    </row>
    <row r="68" spans="1:14">
      <c r="A68" s="1302"/>
      <c r="B68" s="1302"/>
      <c r="C68" s="1302"/>
      <c r="D68" s="1302"/>
      <c r="E68" s="1302"/>
      <c r="F68" s="1302"/>
      <c r="G68" s="1302"/>
      <c r="H68" s="1302"/>
      <c r="I68" s="1302"/>
      <c r="J68" s="1302"/>
      <c r="K68" s="1302"/>
      <c r="L68" s="1302"/>
      <c r="M68" s="1302"/>
      <c r="N68" s="1302"/>
    </row>
    <row r="69" spans="1:14" ht="15" customHeight="1">
      <c r="A69" s="2511" t="s">
        <v>1781</v>
      </c>
      <c r="B69" s="2511"/>
      <c r="C69" s="2511"/>
      <c r="D69" s="2511"/>
      <c r="E69" s="2511"/>
      <c r="F69" s="2511"/>
      <c r="G69" s="2511"/>
      <c r="H69" s="2511"/>
      <c r="I69" s="2511"/>
      <c r="J69" s="2511"/>
      <c r="K69" s="2511"/>
      <c r="L69" s="2511"/>
      <c r="M69" s="2511"/>
      <c r="N69" s="2511"/>
    </row>
    <row r="70" spans="1:14" ht="16.5" customHeight="1">
      <c r="A70" s="2511"/>
      <c r="B70" s="2511"/>
      <c r="C70" s="2511"/>
      <c r="D70" s="2511"/>
      <c r="E70" s="2511"/>
      <c r="F70" s="2511"/>
      <c r="G70" s="2511"/>
      <c r="H70" s="2511"/>
      <c r="I70" s="2511"/>
      <c r="J70" s="2511"/>
      <c r="K70" s="2511"/>
      <c r="L70" s="2511"/>
      <c r="M70" s="2511"/>
      <c r="N70" s="2511"/>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511" t="s">
        <v>1819</v>
      </c>
      <c r="B72" s="2511"/>
      <c r="C72" s="2511"/>
      <c r="D72" s="2511"/>
      <c r="E72" s="2511"/>
      <c r="F72" s="2511"/>
      <c r="G72" s="2511"/>
      <c r="H72" s="2511"/>
      <c r="I72" s="2511"/>
      <c r="J72" s="2511"/>
      <c r="K72" s="2511"/>
      <c r="L72" s="2511"/>
      <c r="M72" s="2511"/>
      <c r="N72" s="2511"/>
    </row>
    <row r="73" spans="1:14" ht="14.4" thickBot="1">
      <c r="A73" s="2511"/>
      <c r="B73" s="2511"/>
      <c r="C73" s="2511"/>
      <c r="D73" s="2511"/>
      <c r="E73" s="2511"/>
      <c r="F73" s="2511"/>
      <c r="G73" s="2511"/>
      <c r="H73" s="2511"/>
      <c r="I73" s="2511"/>
      <c r="J73" s="2511"/>
      <c r="K73" s="2511"/>
      <c r="L73" s="2511"/>
      <c r="M73" s="2511"/>
      <c r="N73" s="2511"/>
    </row>
    <row r="74" spans="1:14" ht="16.2" thickBot="1">
      <c r="A74" s="2512" t="s">
        <v>1796</v>
      </c>
      <c r="B74" s="2513"/>
      <c r="C74" s="2513"/>
      <c r="D74" s="2513"/>
      <c r="E74" s="2513"/>
      <c r="F74" s="2513"/>
      <c r="G74" s="2513"/>
      <c r="H74" s="2513"/>
      <c r="I74" s="2513"/>
      <c r="J74" s="2513"/>
      <c r="K74" s="2513"/>
      <c r="L74" s="2513"/>
      <c r="M74" s="2513"/>
      <c r="N74" s="2514"/>
    </row>
    <row r="75" spans="1:14">
      <c r="A75" s="2515" t="s">
        <v>1782</v>
      </c>
      <c r="B75" s="2515"/>
      <c r="C75" s="2515"/>
      <c r="D75" s="2515"/>
      <c r="E75" s="2515"/>
      <c r="F75" s="2515"/>
      <c r="G75" s="2515"/>
      <c r="H75" s="2515"/>
      <c r="I75" s="2515"/>
      <c r="J75" s="2515"/>
      <c r="K75" s="2515"/>
      <c r="L75" s="2515"/>
      <c r="M75" s="2515"/>
      <c r="N75" s="2515"/>
    </row>
    <row r="76" spans="1:14" ht="19.5" customHeight="1">
      <c r="A76" s="2516"/>
      <c r="B76" s="2516"/>
      <c r="C76" s="2516"/>
      <c r="D76" s="2516"/>
      <c r="E76" s="2516"/>
      <c r="F76" s="2516"/>
      <c r="G76" s="2516"/>
      <c r="H76" s="2516"/>
      <c r="I76" s="2516"/>
      <c r="J76" s="2516"/>
      <c r="K76" s="2516"/>
      <c r="L76" s="2516"/>
      <c r="M76" s="2516"/>
      <c r="N76" s="2516"/>
    </row>
    <row r="77" spans="1:14">
      <c r="A77" s="1303"/>
      <c r="B77" s="1303"/>
      <c r="C77" s="1303"/>
      <c r="D77" s="1303"/>
      <c r="E77" s="1303"/>
      <c r="F77" s="1303"/>
      <c r="G77" s="1303"/>
      <c r="H77" s="1303"/>
      <c r="I77" s="1303"/>
      <c r="J77" s="1303"/>
      <c r="K77" s="1303"/>
      <c r="L77" s="1303"/>
      <c r="M77" s="1303"/>
      <c r="N77" s="1303"/>
    </row>
    <row r="78" spans="1:14" ht="28.2"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3" t="s">
        <v>1803</v>
      </c>
      <c r="C79" s="607">
        <v>0.75</v>
      </c>
      <c r="D79" s="607">
        <v>0.25</v>
      </c>
      <c r="E79" s="607"/>
      <c r="F79" s="607"/>
      <c r="G79" s="607"/>
      <c r="H79" s="1298"/>
      <c r="I79" s="1298"/>
      <c r="J79" s="1298"/>
      <c r="K79" s="1298"/>
      <c r="L79" s="1298"/>
      <c r="M79" s="1298"/>
    </row>
    <row r="80" spans="1:14" ht="15.75" customHeight="1" thickBot="1">
      <c r="B80" s="1253" t="s">
        <v>1530</v>
      </c>
      <c r="C80" s="607">
        <v>0.25</v>
      </c>
      <c r="D80" s="607">
        <v>0.75</v>
      </c>
      <c r="E80" s="607"/>
      <c r="F80" s="607"/>
      <c r="G80" s="607"/>
      <c r="H80" s="1298"/>
      <c r="I80" s="1298"/>
      <c r="J80" s="1298"/>
      <c r="K80" s="1298"/>
      <c r="L80" s="1298"/>
      <c r="M80" s="1298"/>
    </row>
    <row r="81" spans="2:13" ht="15.75" customHeight="1" thickBot="1">
      <c r="B81" s="1254" t="s">
        <v>104</v>
      </c>
      <c r="C81" s="607">
        <v>0.5</v>
      </c>
      <c r="D81" s="607">
        <v>0.5</v>
      </c>
      <c r="E81" s="607"/>
      <c r="F81" s="607"/>
      <c r="G81" s="607"/>
      <c r="H81" s="1298"/>
      <c r="I81" s="1298"/>
      <c r="J81" s="1298"/>
      <c r="K81" s="1298"/>
      <c r="L81" s="1298"/>
      <c r="M81" s="1298"/>
    </row>
    <row r="82" spans="2:13" ht="14.4" thickBot="1">
      <c r="B82" s="10" t="s">
        <v>1531</v>
      </c>
      <c r="C82" s="607"/>
      <c r="D82" s="607">
        <v>0.25</v>
      </c>
      <c r="E82" s="607"/>
      <c r="F82" s="607">
        <v>0.75</v>
      </c>
      <c r="G82" s="607"/>
      <c r="H82" s="1298"/>
      <c r="I82" s="1298"/>
      <c r="J82" s="1298"/>
      <c r="K82" s="1298"/>
      <c r="L82" s="1298"/>
      <c r="M82" s="1298"/>
    </row>
    <row r="83" spans="2:13" ht="14.4" thickBot="1">
      <c r="B83" s="10" t="s">
        <v>1532</v>
      </c>
      <c r="C83" s="607"/>
      <c r="D83" s="607">
        <v>0.1</v>
      </c>
      <c r="E83" s="607"/>
      <c r="F83" s="607">
        <v>0.9</v>
      </c>
      <c r="G83" s="607"/>
      <c r="H83" s="1298"/>
      <c r="I83" s="1298"/>
      <c r="J83" s="1298"/>
      <c r="K83" s="1298"/>
      <c r="L83" s="1298"/>
      <c r="M83" s="1298"/>
    </row>
    <row r="84" spans="2:13" ht="14.4" thickBot="1">
      <c r="B84" s="10" t="s">
        <v>1533</v>
      </c>
      <c r="C84" s="607"/>
      <c r="D84" s="607">
        <v>0.25</v>
      </c>
      <c r="E84" s="607"/>
      <c r="F84" s="607">
        <v>0.75</v>
      </c>
      <c r="G84" s="607"/>
      <c r="H84" s="1298"/>
      <c r="I84" s="1298"/>
      <c r="J84" s="1298"/>
      <c r="K84" s="1298"/>
      <c r="L84" s="1298"/>
      <c r="M84" s="1298"/>
    </row>
    <row r="85" spans="2:13" ht="14.4" thickBot="1">
      <c r="B85" s="1306" t="s">
        <v>1534</v>
      </c>
      <c r="C85" s="607"/>
      <c r="D85" s="607"/>
      <c r="E85" s="607"/>
      <c r="F85" s="607"/>
      <c r="G85" s="607"/>
      <c r="H85" s="1298"/>
      <c r="I85" s="1298"/>
      <c r="J85" s="1298"/>
      <c r="K85" s="1298"/>
      <c r="L85" s="1298"/>
      <c r="M85" s="1298"/>
    </row>
    <row r="86" spans="2:13" ht="14.4" thickBot="1">
      <c r="B86" s="46" t="s">
        <v>1535</v>
      </c>
      <c r="C86" s="607"/>
      <c r="D86" s="607">
        <v>0.1</v>
      </c>
      <c r="E86" s="607"/>
      <c r="F86" s="607">
        <v>0.9</v>
      </c>
      <c r="G86" s="607"/>
      <c r="H86" s="1298"/>
      <c r="I86" s="1298"/>
      <c r="J86" s="1298"/>
      <c r="K86" s="1298"/>
      <c r="L86" s="1298"/>
      <c r="M86" s="1298"/>
    </row>
    <row r="87" spans="2:13" ht="14.4" thickBot="1">
      <c r="B87" s="46" t="s">
        <v>1536</v>
      </c>
      <c r="C87" s="607"/>
      <c r="D87" s="607">
        <v>0.1</v>
      </c>
      <c r="E87" s="607"/>
      <c r="F87" s="607">
        <v>0.9</v>
      </c>
      <c r="G87" s="607"/>
      <c r="H87" s="1298"/>
      <c r="I87" s="1298"/>
      <c r="J87" s="1298"/>
      <c r="K87" s="1298"/>
      <c r="L87" s="1298"/>
      <c r="M87" s="1298"/>
    </row>
    <row r="88" spans="2:13" ht="14.4" thickBot="1">
      <c r="B88" s="1253" t="s">
        <v>1537</v>
      </c>
      <c r="C88" s="607"/>
      <c r="D88" s="607">
        <v>0</v>
      </c>
      <c r="E88" s="607"/>
      <c r="F88" s="607">
        <v>1</v>
      </c>
      <c r="G88" s="607"/>
      <c r="H88" s="1298"/>
      <c r="I88" s="1298"/>
      <c r="J88" s="1298"/>
      <c r="K88" s="1298"/>
      <c r="L88" s="1298"/>
      <c r="M88" s="1298"/>
    </row>
    <row r="89" spans="2:13" ht="14.4" thickBot="1">
      <c r="B89" s="1253" t="s">
        <v>1538</v>
      </c>
      <c r="C89" s="607"/>
      <c r="D89" s="607">
        <v>0</v>
      </c>
      <c r="E89" s="607"/>
      <c r="F89" s="607">
        <v>1</v>
      </c>
      <c r="G89" s="607"/>
      <c r="H89" s="1298"/>
      <c r="I89" s="1298"/>
      <c r="J89" s="1298"/>
      <c r="K89" s="1298"/>
      <c r="L89" s="1298"/>
      <c r="M89" s="1298"/>
    </row>
    <row r="90" spans="2:13" ht="14.4" thickBot="1">
      <c r="B90" s="1254" t="s">
        <v>1539</v>
      </c>
      <c r="C90" s="607"/>
      <c r="D90" s="607"/>
      <c r="E90" s="607"/>
      <c r="F90" s="607">
        <v>0.75</v>
      </c>
      <c r="G90" s="607">
        <v>0.25</v>
      </c>
      <c r="H90" s="1298"/>
      <c r="I90" s="1298"/>
      <c r="J90" s="1298"/>
      <c r="K90" s="1298"/>
      <c r="L90" s="1298"/>
      <c r="M90" s="1298"/>
    </row>
    <row r="91" spans="2:13" ht="14.4" thickBot="1">
      <c r="B91" s="10" t="s">
        <v>1540</v>
      </c>
      <c r="C91" s="607"/>
      <c r="D91" s="607"/>
      <c r="E91" s="607"/>
      <c r="F91" s="607">
        <v>0.5</v>
      </c>
      <c r="G91" s="607">
        <v>0.5</v>
      </c>
      <c r="H91" s="1298"/>
      <c r="I91" s="1298"/>
      <c r="J91" s="1298"/>
      <c r="K91" s="1298"/>
      <c r="L91" s="1298"/>
      <c r="M91" s="1298"/>
    </row>
    <row r="92" spans="2:13" ht="14.4" thickBot="1">
      <c r="B92" s="10" t="s">
        <v>1541</v>
      </c>
      <c r="C92" s="607"/>
      <c r="D92" s="607"/>
      <c r="E92" s="607"/>
      <c r="F92" s="607">
        <v>0.25</v>
      </c>
      <c r="G92" s="607">
        <v>0.75</v>
      </c>
      <c r="H92" s="1298"/>
      <c r="I92" s="1298"/>
      <c r="J92" s="1298"/>
      <c r="K92" s="1298"/>
      <c r="L92" s="1298"/>
      <c r="M92" s="1298"/>
    </row>
    <row r="93" spans="2:13" ht="14.4" thickBot="1">
      <c r="B93" s="10" t="s">
        <v>1542</v>
      </c>
      <c r="C93" s="607">
        <v>0.5</v>
      </c>
      <c r="D93" s="607"/>
      <c r="E93" s="607"/>
      <c r="F93" s="607"/>
      <c r="G93" s="607">
        <v>0.5</v>
      </c>
      <c r="H93" s="1298"/>
      <c r="I93" s="1298"/>
      <c r="J93" s="1298"/>
      <c r="K93" s="1298"/>
      <c r="L93" s="1298"/>
      <c r="M93" s="1298"/>
    </row>
    <row r="96" spans="2:13" ht="14.4" thickBot="1"/>
    <row r="97" spans="1:19" ht="16.2" thickBot="1">
      <c r="A97" s="2512" t="s">
        <v>1797</v>
      </c>
      <c r="B97" s="2513"/>
      <c r="C97" s="2513"/>
      <c r="D97" s="2513"/>
      <c r="E97" s="2513"/>
      <c r="F97" s="2513"/>
      <c r="G97" s="2513"/>
      <c r="H97" s="2513"/>
      <c r="I97" s="2513"/>
      <c r="J97" s="2513"/>
      <c r="K97" s="2513"/>
      <c r="L97" s="2513"/>
      <c r="M97" s="2513"/>
      <c r="N97" s="2514"/>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1798</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1783</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4.4" thickBot="1">
      <c r="A102" s="1311" t="s">
        <v>1784</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507" t="s">
        <v>2395</v>
      </c>
      <c r="B103" s="2508"/>
      <c r="C103" s="2508"/>
      <c r="D103" s="2508"/>
      <c r="E103" s="2508"/>
      <c r="F103" s="2508"/>
      <c r="G103" s="2508"/>
      <c r="H103" s="2508"/>
      <c r="I103" s="2508"/>
      <c r="J103" s="2508"/>
      <c r="K103" s="2508"/>
      <c r="L103" s="2508"/>
      <c r="M103" s="2509"/>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1785</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4.4" thickBot="1">
      <c r="A106" s="1312" t="s">
        <v>1786</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507" t="s">
        <v>2396</v>
      </c>
      <c r="B107" s="2508"/>
      <c r="C107" s="2508"/>
      <c r="D107" s="2508"/>
      <c r="E107" s="2508"/>
      <c r="F107" s="2508"/>
      <c r="G107" s="2508"/>
      <c r="H107" s="2508"/>
      <c r="I107" s="2508"/>
      <c r="J107" s="2508"/>
      <c r="K107" s="2508"/>
      <c r="L107" s="2508"/>
      <c r="M107" s="2509"/>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1787</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4.4" thickBot="1">
      <c r="A110" s="1312" t="s">
        <v>1788</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507" t="s">
        <v>2397</v>
      </c>
      <c r="B111" s="2508"/>
      <c r="C111" s="2508"/>
      <c r="D111" s="2508"/>
      <c r="E111" s="2508"/>
      <c r="F111" s="2508"/>
      <c r="G111" s="2508"/>
      <c r="H111" s="2508"/>
      <c r="I111" s="2508"/>
      <c r="J111" s="2508"/>
      <c r="K111" s="2508"/>
      <c r="L111" s="2508"/>
      <c r="M111" s="2509"/>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4.4" thickBot="1">
      <c r="A113" s="1309" t="s">
        <v>1841</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507" t="s">
        <v>2417</v>
      </c>
      <c r="B114" s="2508"/>
      <c r="C114" s="2508"/>
      <c r="D114" s="2508"/>
      <c r="E114" s="2508"/>
      <c r="F114" s="2508"/>
      <c r="G114" s="2508"/>
      <c r="H114" s="2508"/>
      <c r="I114" s="2508"/>
      <c r="J114" s="2508"/>
      <c r="K114" s="2508"/>
      <c r="L114" s="2508"/>
      <c r="M114" s="2509"/>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4.4" thickBot="1">
      <c r="A116" s="1309" t="s">
        <v>1789</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507" t="s">
        <v>2416</v>
      </c>
      <c r="B117" s="2508"/>
      <c r="C117" s="2508"/>
      <c r="D117" s="2508"/>
      <c r="E117" s="2508"/>
      <c r="F117" s="2508"/>
      <c r="G117" s="2508"/>
      <c r="H117" s="2508"/>
      <c r="I117" s="2508"/>
      <c r="J117" s="2508"/>
      <c r="K117" s="2508"/>
      <c r="L117" s="2508"/>
      <c r="M117" s="2509"/>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4.4" thickBot="1">
      <c r="A119" s="1309" t="s">
        <v>1790</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507" t="s">
        <v>2398</v>
      </c>
      <c r="B120" s="2508"/>
      <c r="C120" s="2508"/>
      <c r="D120" s="2508"/>
      <c r="E120" s="2508"/>
      <c r="F120" s="2508"/>
      <c r="G120" s="2508"/>
      <c r="H120" s="2508"/>
      <c r="I120" s="2508"/>
      <c r="J120" s="2508"/>
      <c r="K120" s="2508"/>
      <c r="L120" s="2508"/>
      <c r="M120" s="2509"/>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1791</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4.4" thickBot="1">
      <c r="A123" s="1309" t="s">
        <v>1792</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507" t="s">
        <v>2399</v>
      </c>
      <c r="B124" s="2508"/>
      <c r="C124" s="2508"/>
      <c r="D124" s="2508"/>
      <c r="E124" s="2508"/>
      <c r="F124" s="2508"/>
      <c r="G124" s="2508"/>
      <c r="H124" s="2508"/>
      <c r="I124" s="2508"/>
      <c r="J124" s="2508"/>
      <c r="K124" s="2508"/>
      <c r="L124" s="2508"/>
      <c r="M124" s="2509"/>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view="pageBreakPreview" topLeftCell="A258" zoomScale="110" zoomScaleNormal="100" zoomScaleSheetLayoutView="110" workbookViewId="0">
      <selection activeCell="G169" sqref="G169"/>
    </sheetView>
  </sheetViews>
  <sheetFormatPr defaultColWidth="8.88671875" defaultRowHeight="13.8"/>
  <cols>
    <col min="1" max="1" width="10.33203125" style="1470" customWidth="1"/>
    <col min="2" max="2" width="15.44140625" style="1470" customWidth="1"/>
    <col min="3" max="3" width="16" style="1470" customWidth="1"/>
    <col min="4" max="5" width="10.33203125" style="1470" customWidth="1"/>
    <col min="6" max="6" width="15.88671875" style="1470" customWidth="1"/>
    <col min="7" max="8" width="10.33203125" style="1470" customWidth="1"/>
    <col min="9" max="9" width="7.109375" style="1470" customWidth="1"/>
    <col min="10" max="16384" width="8.88671875" style="1470"/>
  </cols>
  <sheetData>
    <row r="1" spans="1:9">
      <c r="A1" s="2542" t="s">
        <v>2119</v>
      </c>
      <c r="B1" s="2543"/>
      <c r="C1" s="2543"/>
      <c r="D1" s="2543"/>
      <c r="E1" s="2543"/>
      <c r="F1" s="2544" t="s">
        <v>438</v>
      </c>
      <c r="G1" s="2545"/>
      <c r="H1" s="2545"/>
      <c r="I1" s="2546"/>
    </row>
    <row r="2" spans="1:9" ht="31.2">
      <c r="A2" s="2547" t="s">
        <v>2121</v>
      </c>
      <c r="B2" s="2548"/>
      <c r="C2" s="2548"/>
      <c r="D2" s="2548"/>
      <c r="E2" s="2548"/>
      <c r="F2" s="2548"/>
      <c r="G2" s="2548"/>
      <c r="H2" s="2548"/>
      <c r="I2" s="2549"/>
    </row>
    <row r="3" spans="1:9" ht="14.4" thickBot="1"/>
    <row r="4" spans="1:9" ht="16.2" thickBot="1">
      <c r="A4" s="2090" t="s">
        <v>1928</v>
      </c>
      <c r="B4" s="2091"/>
      <c r="C4" s="2091"/>
      <c r="D4" s="2091"/>
      <c r="E4" s="2091"/>
      <c r="F4" s="2091"/>
      <c r="G4" s="2091"/>
      <c r="H4" s="2091"/>
      <c r="I4" s="2092"/>
    </row>
    <row r="5" spans="1:9" ht="14.4" thickBot="1"/>
    <row r="6" spans="1:9" ht="14.4" thickBot="1">
      <c r="A6" s="1470" t="s">
        <v>1929</v>
      </c>
      <c r="C6" s="2550" t="str">
        <f>PJCProjectName</f>
        <v xml:space="preserve">Marlowe Court </v>
      </c>
      <c r="D6" s="2551"/>
      <c r="E6" s="2551"/>
      <c r="F6" s="2552"/>
    </row>
    <row r="7" spans="1:9" ht="14.4" thickBot="1">
      <c r="A7" s="1470" t="s">
        <v>1444</v>
      </c>
      <c r="C7" s="2095" t="s">
        <v>2341</v>
      </c>
      <c r="D7" s="2096"/>
      <c r="E7" s="2096"/>
      <c r="F7" s="2094"/>
    </row>
    <row r="8" spans="1:9" ht="14.4" thickBot="1">
      <c r="A8" s="1470" t="s">
        <v>245</v>
      </c>
      <c r="C8" s="2095"/>
      <c r="D8" s="2096"/>
      <c r="E8" s="2096"/>
      <c r="F8" s="2094"/>
    </row>
    <row r="9" spans="1:9" ht="14.4" thickBot="1"/>
    <row r="10" spans="1:9" ht="16.2" thickBot="1">
      <c r="A10" s="2090" t="s">
        <v>1930</v>
      </c>
      <c r="B10" s="2091"/>
      <c r="C10" s="2091"/>
      <c r="D10" s="2091"/>
      <c r="E10" s="2091"/>
      <c r="F10" s="2091"/>
      <c r="G10" s="2091"/>
      <c r="H10" s="2091"/>
      <c r="I10" s="2092"/>
    </row>
    <row r="12" spans="1:9">
      <c r="A12" s="1696" t="s">
        <v>1931</v>
      </c>
      <c r="F12" s="1696" t="s">
        <v>438</v>
      </c>
      <c r="G12" s="1696"/>
      <c r="H12" s="1697"/>
      <c r="I12" s="1171"/>
    </row>
    <row r="13" spans="1:9" ht="409.5" customHeight="1">
      <c r="A13" s="1696"/>
      <c r="F13" s="1696"/>
      <c r="G13" s="1696"/>
      <c r="H13" s="1697"/>
      <c r="I13" s="1171"/>
    </row>
    <row r="14" spans="1:9" ht="135" customHeight="1">
      <c r="A14" s="1696"/>
      <c r="F14" s="1696"/>
      <c r="G14" s="1696"/>
      <c r="H14" s="1697"/>
      <c r="I14" s="1171"/>
    </row>
    <row r="15" spans="1:9" ht="12.75" customHeight="1">
      <c r="A15" s="1696"/>
      <c r="F15" s="1696"/>
      <c r="G15" s="1696"/>
      <c r="H15" s="1697"/>
      <c r="I15" s="1171"/>
    </row>
    <row r="16" spans="1:9" ht="12.75" customHeight="1">
      <c r="A16" s="1696"/>
      <c r="D16" s="1905" t="s">
        <v>1932</v>
      </c>
      <c r="F16" s="1696"/>
      <c r="G16" s="1696"/>
      <c r="H16" s="1697"/>
      <c r="I16" s="1171"/>
    </row>
    <row r="17" spans="1:9" ht="12.75" customHeight="1">
      <c r="A17" s="1696"/>
      <c r="B17" s="1696"/>
      <c r="C17" s="1699" t="s">
        <v>1933</v>
      </c>
      <c r="D17" s="1700">
        <v>10</v>
      </c>
      <c r="E17" s="1696"/>
      <c r="F17" s="1696"/>
      <c r="G17" s="1697"/>
      <c r="H17" s="1171"/>
    </row>
    <row r="18" spans="1:9" ht="12.75" customHeight="1">
      <c r="A18" s="1696"/>
      <c r="F18" s="1696"/>
      <c r="G18" s="1696"/>
      <c r="H18" s="1697"/>
      <c r="I18" s="1171"/>
    </row>
    <row r="19" spans="1:9" ht="12.75" customHeight="1">
      <c r="A19" s="1696"/>
      <c r="F19" s="1696"/>
      <c r="G19" s="1696"/>
      <c r="H19" s="1697"/>
      <c r="I19" s="1171"/>
    </row>
    <row r="20" spans="1:9">
      <c r="A20" s="1696" t="s">
        <v>1934</v>
      </c>
      <c r="F20" s="1696"/>
      <c r="G20" s="1696"/>
      <c r="H20" s="1697"/>
      <c r="I20" s="1171"/>
    </row>
    <row r="21" spans="1:9" ht="159.75" customHeight="1">
      <c r="A21" s="1696"/>
      <c r="F21" s="1696"/>
      <c r="G21" s="1696"/>
      <c r="H21" s="1697"/>
      <c r="I21" s="1171"/>
    </row>
    <row r="22" spans="1:9" ht="12.75" customHeight="1">
      <c r="A22" s="1696"/>
      <c r="F22" s="1696"/>
      <c r="G22" s="1696"/>
      <c r="H22" s="1697"/>
      <c r="I22" s="1171"/>
    </row>
    <row r="23" spans="1:9" ht="12.75" customHeight="1">
      <c r="A23" s="1696"/>
      <c r="D23" s="1905" t="s">
        <v>1932</v>
      </c>
      <c r="E23" s="1696"/>
      <c r="F23" s="1696"/>
      <c r="G23" s="1697"/>
      <c r="H23" s="1171"/>
    </row>
    <row r="24" spans="1:9" ht="12.75" customHeight="1">
      <c r="A24" s="1696"/>
      <c r="C24" s="1699" t="s">
        <v>1935</v>
      </c>
      <c r="D24" s="1905">
        <v>5</v>
      </c>
      <c r="E24" s="1696"/>
      <c r="F24" s="1696"/>
      <c r="G24" s="1697"/>
      <c r="H24" s="1171"/>
    </row>
    <row r="25" spans="1:9" ht="12.75" customHeight="1">
      <c r="A25" s="1696"/>
      <c r="C25" s="1699"/>
      <c r="D25" s="1701"/>
      <c r="E25" s="1701"/>
      <c r="F25" s="1696"/>
      <c r="G25" s="1696"/>
      <c r="H25" s="1697"/>
      <c r="I25" s="1171"/>
    </row>
    <row r="26" spans="1:9" ht="12.75" customHeight="1">
      <c r="A26" s="1696"/>
      <c r="C26" s="1699"/>
      <c r="D26" s="1701"/>
      <c r="E26" s="1701"/>
      <c r="F26" s="1696"/>
      <c r="G26" s="1696"/>
      <c r="H26" s="1697"/>
      <c r="I26" s="1171"/>
    </row>
    <row r="27" spans="1:9">
      <c r="A27" s="1696" t="s">
        <v>1936</v>
      </c>
      <c r="F27" s="1696"/>
      <c r="G27" s="1696"/>
      <c r="H27" s="1697"/>
      <c r="I27" s="1171"/>
    </row>
    <row r="28" spans="1:9" ht="245.25" customHeight="1">
      <c r="A28" s="1696"/>
      <c r="F28" s="1696"/>
      <c r="G28" s="1696"/>
      <c r="H28" s="1697"/>
      <c r="I28" s="1171"/>
    </row>
    <row r="29" spans="1:9" ht="12.75" customHeight="1">
      <c r="A29" s="1696"/>
      <c r="F29" s="1696"/>
      <c r="G29" s="1696"/>
      <c r="H29" s="1697"/>
      <c r="I29" s="1171"/>
    </row>
    <row r="30" spans="1:9" ht="12.75" customHeight="1">
      <c r="A30" s="1696"/>
      <c r="F30" s="1696"/>
      <c r="G30" s="1696"/>
      <c r="H30" s="1697"/>
      <c r="I30" s="1171"/>
    </row>
    <row r="31" spans="1:9" ht="12.75" customHeight="1">
      <c r="A31" s="1696"/>
      <c r="F31" s="1696"/>
      <c r="G31" s="1696"/>
      <c r="H31" s="1697"/>
      <c r="I31" s="1171"/>
    </row>
    <row r="32" spans="1:9" ht="12.75" customHeight="1">
      <c r="A32" s="1696"/>
      <c r="F32" s="1696"/>
      <c r="G32" s="1696"/>
      <c r="H32" s="1697"/>
      <c r="I32" s="1171"/>
    </row>
    <row r="33" spans="1:9" ht="12.75" customHeight="1">
      <c r="A33" s="1696"/>
      <c r="F33" s="1696"/>
      <c r="G33" s="1696"/>
      <c r="H33" s="1697"/>
      <c r="I33" s="1171"/>
    </row>
    <row r="34" spans="1:9" ht="12.75" customHeight="1">
      <c r="A34" s="1696"/>
      <c r="F34" s="1696"/>
      <c r="G34" s="1696"/>
      <c r="H34" s="1697"/>
      <c r="I34" s="1171"/>
    </row>
    <row r="35" spans="1:9" ht="12.75" customHeight="1">
      <c r="A35" s="1696"/>
      <c r="F35" s="1696"/>
      <c r="G35" s="1696"/>
      <c r="H35" s="1697"/>
      <c r="I35" s="1171"/>
    </row>
    <row r="36" spans="1:9" ht="12.75" customHeight="1">
      <c r="A36" s="1696"/>
      <c r="F36" s="1696"/>
      <c r="G36" s="1696"/>
      <c r="H36" s="1697"/>
      <c r="I36" s="1171"/>
    </row>
    <row r="37" spans="1:9" ht="12.75" customHeight="1">
      <c r="A37" s="1696"/>
      <c r="F37" s="1696"/>
      <c r="G37" s="1696"/>
      <c r="H37" s="1697"/>
      <c r="I37" s="1171"/>
    </row>
    <row r="38" spans="1:9" ht="12.75" customHeight="1">
      <c r="A38" s="1696"/>
      <c r="F38" s="1696"/>
      <c r="G38" s="1696"/>
      <c r="H38" s="1697"/>
      <c r="I38" s="1171"/>
    </row>
    <row r="39" spans="1:9" ht="12.75" customHeight="1">
      <c r="A39" s="1696"/>
      <c r="F39" s="1696"/>
      <c r="G39" s="1696"/>
      <c r="H39" s="1697"/>
      <c r="I39" s="1171"/>
    </row>
    <row r="40" spans="1:9" ht="12.75" customHeight="1">
      <c r="A40" s="1696"/>
      <c r="F40" s="1696"/>
      <c r="G40" s="1696"/>
      <c r="H40" s="1697"/>
      <c r="I40" s="1171"/>
    </row>
    <row r="41" spans="1:9" ht="12.75" customHeight="1">
      <c r="A41" s="1696"/>
      <c r="F41" s="1696"/>
      <c r="G41" s="1696"/>
      <c r="H41" s="1697"/>
      <c r="I41" s="1171"/>
    </row>
    <row r="42" spans="1:9" ht="12.75" customHeight="1">
      <c r="A42" s="1696"/>
      <c r="F42" s="1696"/>
      <c r="G42" s="1696"/>
      <c r="H42" s="1697"/>
      <c r="I42" s="1171"/>
    </row>
    <row r="43" spans="1:9" ht="12.75" customHeight="1">
      <c r="A43" s="1696"/>
      <c r="D43" s="1905" t="s">
        <v>1932</v>
      </c>
      <c r="E43" s="1696"/>
      <c r="F43" s="1696"/>
      <c r="G43" s="1697"/>
      <c r="H43" s="1171"/>
    </row>
    <row r="44" spans="1:9" ht="12.75" customHeight="1">
      <c r="A44" s="1696"/>
      <c r="C44" s="1699" t="s">
        <v>1937</v>
      </c>
      <c r="D44" s="1700">
        <v>10</v>
      </c>
      <c r="E44" s="1696"/>
      <c r="F44" s="1696"/>
      <c r="G44" s="1697"/>
      <c r="H44" s="1171"/>
    </row>
    <row r="45" spans="1:9" ht="12.75" customHeight="1">
      <c r="A45" s="1696"/>
      <c r="F45" s="1696"/>
      <c r="G45" s="1696"/>
      <c r="H45" s="1697"/>
      <c r="I45" s="1171"/>
    </row>
    <row r="46" spans="1:9" ht="15" customHeight="1">
      <c r="A46" s="1696"/>
      <c r="F46" s="1696"/>
      <c r="G46" s="1696"/>
      <c r="H46" s="1697"/>
      <c r="I46" s="1171"/>
    </row>
    <row r="47" spans="1:9">
      <c r="A47" s="1696" t="s">
        <v>2174</v>
      </c>
      <c r="F47" s="1696"/>
      <c r="G47" s="1696"/>
      <c r="H47" s="1697"/>
      <c r="I47" s="1171"/>
    </row>
    <row r="48" spans="1:9" ht="374.25" customHeight="1">
      <c r="A48" s="1696"/>
      <c r="F48" s="1696"/>
      <c r="G48" s="1696"/>
      <c r="H48" s="1697"/>
      <c r="I48" s="1171"/>
    </row>
    <row r="49" spans="1:9" ht="12.75" customHeight="1">
      <c r="A49" s="1696"/>
      <c r="F49" s="1696"/>
      <c r="G49" s="1696"/>
      <c r="H49" s="1697"/>
      <c r="I49" s="1171"/>
    </row>
    <row r="50" spans="1:9" ht="12.75" customHeight="1">
      <c r="A50" s="1696"/>
      <c r="F50" s="1696"/>
      <c r="G50" s="1696"/>
      <c r="H50" s="1697"/>
      <c r="I50" s="1171"/>
    </row>
    <row r="51" spans="1:9" ht="12.75" customHeight="1">
      <c r="A51" s="1696"/>
      <c r="F51" s="1696"/>
      <c r="G51" s="1696"/>
      <c r="H51" s="1697"/>
      <c r="I51" s="1171"/>
    </row>
    <row r="52" spans="1:9" ht="12.75" customHeight="1">
      <c r="A52" s="1696"/>
      <c r="F52" s="1696"/>
      <c r="G52" s="1696"/>
      <c r="H52" s="1697"/>
      <c r="I52" s="1171"/>
    </row>
    <row r="53" spans="1:9" ht="12.75" customHeight="1">
      <c r="A53" s="1696"/>
      <c r="F53" s="1696"/>
      <c r="G53" s="1696"/>
      <c r="H53" s="1697"/>
      <c r="I53" s="1171"/>
    </row>
    <row r="54" spans="1:9" ht="12.75" customHeight="1">
      <c r="A54" s="1696"/>
      <c r="F54" s="1696"/>
      <c r="G54" s="1696"/>
      <c r="H54" s="1697"/>
      <c r="I54" s="1171"/>
    </row>
    <row r="55" spans="1:9" ht="12.75" customHeight="1">
      <c r="A55" s="1696"/>
      <c r="F55" s="1696"/>
      <c r="G55" s="1696"/>
      <c r="H55" s="1697"/>
      <c r="I55" s="1171"/>
    </row>
    <row r="56" spans="1:9" ht="12.75" customHeight="1">
      <c r="A56" s="1696"/>
      <c r="F56" s="1696"/>
      <c r="G56" s="1696"/>
      <c r="H56" s="1697"/>
      <c r="I56" s="1171"/>
    </row>
    <row r="57" spans="1:9" ht="12.75" customHeight="1">
      <c r="A57" s="1696"/>
      <c r="F57" s="1696"/>
      <c r="G57" s="1696"/>
      <c r="H57" s="1697"/>
      <c r="I57" s="1171"/>
    </row>
    <row r="58" spans="1:9" ht="12.75" customHeight="1">
      <c r="A58" s="1696"/>
      <c r="F58" s="1696"/>
      <c r="G58" s="1696"/>
      <c r="H58" s="1697"/>
      <c r="I58" s="1171"/>
    </row>
    <row r="59" spans="1:9" ht="12.75" customHeight="1">
      <c r="A59" s="1696"/>
      <c r="F59" s="1696"/>
      <c r="G59" s="1696"/>
      <c r="H59" s="1697"/>
      <c r="I59" s="1171"/>
    </row>
    <row r="60" spans="1:9" ht="12.75" customHeight="1">
      <c r="A60" s="1696"/>
      <c r="F60" s="1696"/>
      <c r="G60" s="1696"/>
      <c r="H60" s="1697"/>
      <c r="I60" s="1171"/>
    </row>
    <row r="61" spans="1:9" ht="12.75" customHeight="1">
      <c r="A61" s="1696"/>
      <c r="F61" s="1696"/>
      <c r="G61" s="1696"/>
      <c r="H61" s="1697"/>
      <c r="I61" s="1171"/>
    </row>
    <row r="62" spans="1:9" ht="12.75" customHeight="1">
      <c r="A62" s="1696"/>
      <c r="F62" s="1696"/>
      <c r="G62" s="1696"/>
      <c r="H62" s="1697"/>
      <c r="I62" s="1171"/>
    </row>
    <row r="63" spans="1:9" ht="12.75" customHeight="1">
      <c r="A63" s="1696"/>
      <c r="F63" s="1696"/>
      <c r="G63" s="1696"/>
      <c r="H63" s="1697"/>
      <c r="I63" s="1171"/>
    </row>
    <row r="64" spans="1:9" ht="12.75" customHeight="1">
      <c r="A64" s="1696"/>
      <c r="C64" s="1696" t="s">
        <v>1938</v>
      </c>
      <c r="D64" s="2553" t="s">
        <v>2400</v>
      </c>
      <c r="E64" s="2554"/>
      <c r="F64" s="2554"/>
      <c r="G64" s="2555"/>
      <c r="H64" s="1960"/>
      <c r="I64" s="1171"/>
    </row>
    <row r="65" spans="1:9" ht="12.75" customHeight="1">
      <c r="A65" s="1696"/>
      <c r="F65" s="1696"/>
      <c r="G65" s="1696"/>
      <c r="H65" s="1697"/>
      <c r="I65" s="1171"/>
    </row>
    <row r="66" spans="1:9" ht="12.75" customHeight="1">
      <c r="A66" s="1696"/>
      <c r="D66" s="1905" t="s">
        <v>1932</v>
      </c>
      <c r="E66" s="1696"/>
      <c r="F66" s="1696"/>
      <c r="G66" s="1697"/>
      <c r="H66" s="1171"/>
    </row>
    <row r="67" spans="1:9" ht="12.75" customHeight="1">
      <c r="A67" s="1696"/>
      <c r="C67" s="1699" t="s">
        <v>2176</v>
      </c>
      <c r="D67" s="1700">
        <v>5</v>
      </c>
      <c r="E67" s="1696"/>
      <c r="F67" s="1696"/>
      <c r="G67" s="1697"/>
      <c r="H67" s="1171"/>
    </row>
    <row r="68" spans="1:9" ht="12.75" customHeight="1">
      <c r="A68" s="1696"/>
      <c r="F68" s="1696"/>
      <c r="G68" s="1696"/>
      <c r="H68" s="1697"/>
      <c r="I68" s="1171"/>
    </row>
    <row r="69" spans="1:9">
      <c r="A69" s="1696" t="s">
        <v>2175</v>
      </c>
      <c r="F69" s="1696"/>
      <c r="G69" s="1696"/>
      <c r="H69" s="1697"/>
      <c r="I69" s="1171"/>
    </row>
    <row r="70" spans="1:9" ht="331.5" customHeight="1">
      <c r="A70" s="1696"/>
      <c r="F70" s="1696"/>
      <c r="G70" s="1696"/>
      <c r="H70" s="1697"/>
      <c r="I70" s="1171"/>
    </row>
    <row r="71" spans="1:9" ht="12.75" customHeight="1">
      <c r="A71" s="1696"/>
      <c r="D71" s="1905" t="s">
        <v>1932</v>
      </c>
      <c r="F71" s="1696"/>
      <c r="G71" s="1696"/>
      <c r="H71" s="1697"/>
      <c r="I71" s="1171"/>
    </row>
    <row r="72" spans="1:9" ht="12.75" customHeight="1">
      <c r="A72" s="1696"/>
      <c r="C72" s="1699" t="s">
        <v>1939</v>
      </c>
      <c r="D72" s="1700">
        <v>5</v>
      </c>
      <c r="F72" s="1696"/>
      <c r="G72" s="1696"/>
      <c r="H72" s="1697"/>
      <c r="I72" s="1171"/>
    </row>
    <row r="73" spans="1:9" ht="12.75" customHeight="1">
      <c r="A73" s="1696"/>
      <c r="F73" s="1696"/>
      <c r="G73" s="1696"/>
      <c r="H73" s="1697"/>
      <c r="I73" s="1171"/>
    </row>
    <row r="74" spans="1:9">
      <c r="A74" s="1696" t="s">
        <v>1940</v>
      </c>
      <c r="F74" s="1696"/>
      <c r="G74" s="1696"/>
      <c r="H74" s="1697"/>
      <c r="I74" s="1171"/>
    </row>
    <row r="75" spans="1:9" ht="131.25" customHeight="1"/>
    <row r="76" spans="1:9" ht="12.75" customHeight="1"/>
    <row r="77" spans="1:9" ht="12.75" customHeight="1">
      <c r="D77" s="1905" t="s">
        <v>1932</v>
      </c>
    </row>
    <row r="78" spans="1:9" ht="12.75" customHeight="1">
      <c r="C78" s="1699" t="s">
        <v>1941</v>
      </c>
      <c r="D78" s="1700">
        <v>0</v>
      </c>
    </row>
    <row r="79" spans="1:9" ht="12.75" customHeight="1" thickBot="1"/>
    <row r="80" spans="1:9" ht="16.2" thickBot="1">
      <c r="A80" s="2090" t="s">
        <v>1942</v>
      </c>
      <c r="B80" s="2091"/>
      <c r="C80" s="2091"/>
      <c r="D80" s="2091"/>
      <c r="E80" s="2091"/>
      <c r="F80" s="2091"/>
      <c r="G80" s="2091"/>
      <c r="H80" s="2091"/>
      <c r="I80" s="2092"/>
    </row>
    <row r="83" spans="1:9">
      <c r="A83" s="1696" t="s">
        <v>1943</v>
      </c>
      <c r="F83" s="1696" t="s">
        <v>438</v>
      </c>
      <c r="G83" s="1696"/>
      <c r="H83" s="1697"/>
      <c r="I83" s="1171"/>
    </row>
    <row r="84" spans="1:9">
      <c r="A84" s="1696"/>
      <c r="F84" s="1696"/>
      <c r="G84" s="1696"/>
      <c r="H84" s="1697"/>
      <c r="I84" s="1171"/>
    </row>
    <row r="85" spans="1:9">
      <c r="A85" s="1696"/>
      <c r="F85" s="1696"/>
      <c r="G85" s="1696"/>
      <c r="H85" s="1697"/>
      <c r="I85" s="1171"/>
    </row>
    <row r="86" spans="1:9">
      <c r="A86" s="1696"/>
      <c r="F86" s="1696"/>
      <c r="G86" s="1696"/>
      <c r="H86" s="1697"/>
      <c r="I86" s="1171"/>
    </row>
    <row r="87" spans="1:9" ht="47.25" customHeight="1">
      <c r="A87" s="1696"/>
      <c r="F87" s="1696"/>
      <c r="G87" s="1696"/>
      <c r="H87" s="1697"/>
      <c r="I87" s="1171"/>
    </row>
    <row r="88" spans="1:9">
      <c r="A88" s="1470" t="s">
        <v>1944</v>
      </c>
      <c r="F88" s="1702" t="s">
        <v>40</v>
      </c>
      <c r="G88" s="1703"/>
      <c r="H88" s="1171"/>
      <c r="I88" s="1171"/>
    </row>
    <row r="89" spans="1:9">
      <c r="A89" s="1470" t="s">
        <v>1945</v>
      </c>
      <c r="F89" s="1702">
        <v>53</v>
      </c>
      <c r="G89" s="1703"/>
      <c r="H89" s="1171"/>
      <c r="I89" s="1171"/>
    </row>
    <row r="90" spans="1:9">
      <c r="A90" s="1470" t="s">
        <v>1946</v>
      </c>
      <c r="F90" s="1702">
        <v>6</v>
      </c>
      <c r="G90" s="1703"/>
      <c r="H90" s="1171"/>
      <c r="I90" s="1171"/>
    </row>
    <row r="91" spans="1:9">
      <c r="A91" s="1696" t="s">
        <v>1947</v>
      </c>
      <c r="F91" s="1704">
        <f>F90/F89</f>
        <v>0.11320754716981132</v>
      </c>
      <c r="G91" s="1703"/>
      <c r="H91" s="1171"/>
      <c r="I91" s="1171"/>
    </row>
    <row r="92" spans="1:9">
      <c r="A92" s="1470" t="s">
        <v>438</v>
      </c>
      <c r="F92" s="1703"/>
      <c r="G92" s="1171"/>
      <c r="H92" s="1171"/>
    </row>
    <row r="93" spans="1:9">
      <c r="A93" s="1696"/>
      <c r="F93" s="1905" t="s">
        <v>1932</v>
      </c>
      <c r="G93" s="1171"/>
    </row>
    <row r="94" spans="1:9">
      <c r="A94" s="1696"/>
      <c r="F94" s="1700">
        <v>5</v>
      </c>
      <c r="G94" s="1171"/>
    </row>
    <row r="95" spans="1:9">
      <c r="E95" s="1696" t="s">
        <v>438</v>
      </c>
      <c r="F95" s="1698" t="s">
        <v>438</v>
      </c>
      <c r="G95" s="1698"/>
      <c r="H95" s="1171"/>
      <c r="I95" s="1171"/>
    </row>
    <row r="96" spans="1:9">
      <c r="A96" s="1696" t="s">
        <v>2177</v>
      </c>
      <c r="E96" s="1696"/>
      <c r="F96" s="1698"/>
      <c r="G96" s="1698"/>
      <c r="H96" s="1171"/>
      <c r="I96" s="1171"/>
    </row>
    <row r="97" spans="3:9" ht="409.5" customHeight="1">
      <c r="E97" s="1696"/>
      <c r="F97" s="1698"/>
      <c r="G97" s="1698"/>
      <c r="H97" s="1171"/>
      <c r="I97" s="1171"/>
    </row>
    <row r="98" spans="3:9" ht="315" customHeight="1">
      <c r="E98" s="1696"/>
      <c r="F98" s="1698"/>
      <c r="G98" s="1698"/>
      <c r="H98" s="1171"/>
      <c r="I98" s="1171"/>
    </row>
    <row r="99" spans="3:9" ht="12.75" customHeight="1">
      <c r="E99" s="1696"/>
      <c r="F99" s="1698"/>
      <c r="G99" s="1698"/>
      <c r="H99" s="1171"/>
      <c r="I99" s="1171"/>
    </row>
    <row r="100" spans="3:9" ht="12.75" customHeight="1">
      <c r="E100" s="1696"/>
      <c r="F100" s="1698"/>
      <c r="G100" s="1698"/>
      <c r="H100" s="1171"/>
      <c r="I100" s="1171"/>
    </row>
    <row r="101" spans="3:9" ht="12.75" customHeight="1">
      <c r="E101" s="1696"/>
      <c r="F101" s="1698"/>
      <c r="G101" s="1698"/>
      <c r="H101" s="1171"/>
      <c r="I101" s="1171"/>
    </row>
    <row r="102" spans="3:9" ht="12.75" customHeight="1">
      <c r="E102" s="1696"/>
      <c r="F102" s="1698"/>
      <c r="G102" s="1698"/>
      <c r="H102" s="1171"/>
      <c r="I102" s="1171"/>
    </row>
    <row r="103" spans="3:9" ht="12.75" customHeight="1">
      <c r="E103" s="1696"/>
      <c r="F103" s="1698"/>
      <c r="G103" s="1698"/>
      <c r="H103" s="1171"/>
      <c r="I103" s="1171"/>
    </row>
    <row r="104" spans="3:9" ht="12.75" customHeight="1">
      <c r="E104" s="1696"/>
      <c r="F104" s="1698"/>
      <c r="G104" s="1698"/>
      <c r="H104" s="1171"/>
      <c r="I104" s="1171"/>
    </row>
    <row r="105" spans="3:9" ht="12.75" customHeight="1">
      <c r="E105" s="1696"/>
      <c r="F105" s="1698"/>
      <c r="G105" s="1698"/>
      <c r="H105" s="1171"/>
      <c r="I105" s="1171"/>
    </row>
    <row r="106" spans="3:9" ht="12.75" customHeight="1">
      <c r="E106" s="1696"/>
      <c r="F106" s="1698"/>
      <c r="G106" s="1698"/>
      <c r="H106" s="1171"/>
      <c r="I106" s="1171"/>
    </row>
    <row r="107" spans="3:9" ht="12.75" customHeight="1" thickBot="1">
      <c r="E107" s="1696"/>
      <c r="F107" s="1698"/>
      <c r="G107" s="1698"/>
      <c r="H107" s="1171"/>
      <c r="I107" s="1171"/>
    </row>
    <row r="108" spans="3:9" ht="12.75" customHeight="1" thickBot="1">
      <c r="C108" s="1696" t="s">
        <v>1938</v>
      </c>
      <c r="D108" s="2524" t="s">
        <v>2402</v>
      </c>
      <c r="E108" s="2525"/>
      <c r="F108" s="2525"/>
      <c r="G108" s="2526"/>
      <c r="H108" s="1958"/>
      <c r="I108" s="1959"/>
    </row>
    <row r="109" spans="3:9" ht="12.75" customHeight="1">
      <c r="F109" s="1696"/>
      <c r="G109" s="1698"/>
      <c r="H109" s="1171"/>
      <c r="I109" s="1171"/>
    </row>
    <row r="110" spans="3:9" ht="12.75" customHeight="1">
      <c r="D110" s="1905" t="s">
        <v>1932</v>
      </c>
      <c r="E110" s="1696"/>
      <c r="F110" s="1698"/>
      <c r="G110" s="1171"/>
      <c r="H110" s="1171"/>
    </row>
    <row r="111" spans="3:9" ht="12.75" customHeight="1">
      <c r="C111" s="1699" t="s">
        <v>1948</v>
      </c>
      <c r="D111" s="1700">
        <v>5</v>
      </c>
      <c r="E111" s="1696"/>
      <c r="F111" s="1698"/>
      <c r="G111" s="1171"/>
      <c r="H111" s="1171"/>
    </row>
    <row r="112" spans="3:9" ht="12.75" customHeight="1">
      <c r="E112" s="1696"/>
      <c r="F112" s="1698"/>
      <c r="G112" s="1698"/>
      <c r="H112" s="1171"/>
      <c r="I112" s="1171"/>
    </row>
    <row r="113" spans="1:9" ht="12.75" customHeight="1">
      <c r="E113" s="1696"/>
      <c r="F113" s="1698"/>
      <c r="G113" s="1698"/>
      <c r="H113" s="1171"/>
      <c r="I113" s="1171"/>
    </row>
    <row r="114" spans="1:9" ht="12.75" customHeight="1">
      <c r="E114" s="1696"/>
      <c r="F114" s="1698"/>
      <c r="G114" s="1698"/>
      <c r="H114" s="1171"/>
      <c r="I114" s="1171"/>
    </row>
    <row r="115" spans="1:9">
      <c r="A115" s="1696" t="s">
        <v>1949</v>
      </c>
      <c r="E115" s="1696"/>
      <c r="F115" s="1698"/>
      <c r="G115" s="1698"/>
      <c r="H115" s="1171"/>
      <c r="I115" s="1171"/>
    </row>
    <row r="116" spans="1:9" ht="409.5" customHeight="1">
      <c r="E116" s="1696"/>
      <c r="F116" s="1698"/>
      <c r="G116" s="1698"/>
      <c r="H116" s="1171"/>
      <c r="I116" s="1171"/>
    </row>
    <row r="117" spans="1:9" ht="409.5" customHeight="1">
      <c r="E117" s="1696"/>
      <c r="F117" s="1698"/>
      <c r="G117" s="1698"/>
      <c r="H117" s="1171"/>
      <c r="I117" s="1171"/>
    </row>
    <row r="118" spans="1:9" ht="12.75" customHeight="1">
      <c r="E118" s="1696"/>
      <c r="F118" s="1698"/>
      <c r="G118" s="1698"/>
      <c r="H118" s="1171"/>
      <c r="I118" s="1171"/>
    </row>
    <row r="119" spans="1:9" ht="12.75" customHeight="1">
      <c r="E119" s="1696"/>
      <c r="F119" s="1698"/>
      <c r="G119" s="1698"/>
      <c r="H119" s="1171"/>
      <c r="I119" s="1171"/>
    </row>
    <row r="120" spans="1:9" ht="12.75" customHeight="1">
      <c r="E120" s="1696"/>
      <c r="F120" s="1698"/>
      <c r="G120" s="1698"/>
      <c r="H120" s="1171"/>
      <c r="I120" s="1171"/>
    </row>
    <row r="121" spans="1:9" ht="12.75" customHeight="1">
      <c r="E121" s="1696"/>
      <c r="F121" s="1698"/>
      <c r="G121" s="1698"/>
      <c r="H121" s="1171"/>
      <c r="I121" s="1171"/>
    </row>
    <row r="122" spans="1:9" ht="12.75" customHeight="1">
      <c r="E122" s="1696"/>
      <c r="F122" s="1698"/>
      <c r="G122" s="1698"/>
      <c r="H122" s="1171"/>
      <c r="I122" s="1171"/>
    </row>
    <row r="123" spans="1:9" ht="12.75" customHeight="1">
      <c r="E123" s="1696"/>
      <c r="F123" s="1698"/>
      <c r="G123" s="1698"/>
      <c r="H123" s="1171"/>
      <c r="I123" s="1171"/>
    </row>
    <row r="124" spans="1:9" ht="12.75" customHeight="1">
      <c r="E124" s="1696"/>
      <c r="F124" s="1698"/>
      <c r="G124" s="1698"/>
      <c r="H124" s="1171"/>
      <c r="I124" s="1171"/>
    </row>
    <row r="125" spans="1:9" ht="12.75" customHeight="1">
      <c r="E125" s="1696"/>
      <c r="F125" s="1698"/>
      <c r="G125" s="1698"/>
      <c r="H125" s="1171"/>
      <c r="I125" s="1171"/>
    </row>
    <row r="126" spans="1:9" ht="12.75" customHeight="1">
      <c r="E126" s="1696"/>
      <c r="F126" s="1698"/>
      <c r="G126" s="1698"/>
      <c r="H126" s="1171"/>
      <c r="I126" s="1171"/>
    </row>
    <row r="127" spans="1:9" ht="12.75" customHeight="1">
      <c r="E127" s="1696"/>
      <c r="F127" s="1698"/>
      <c r="G127" s="1698"/>
      <c r="H127" s="1171"/>
      <c r="I127" s="1171"/>
    </row>
    <row r="128" spans="1:9" ht="12.75" customHeight="1">
      <c r="E128" s="1696"/>
      <c r="F128" s="1698"/>
      <c r="G128" s="1698"/>
      <c r="H128" s="1171"/>
      <c r="I128" s="1171"/>
    </row>
    <row r="129" spans="2:9" ht="12.75" customHeight="1">
      <c r="E129" s="1696"/>
      <c r="F129" s="1698"/>
      <c r="G129" s="1698"/>
      <c r="H129" s="1171"/>
      <c r="I129" s="1171"/>
    </row>
    <row r="130" spans="2:9" ht="12.75" customHeight="1">
      <c r="E130" s="1696"/>
      <c r="F130" s="1698"/>
      <c r="G130" s="1698"/>
      <c r="H130" s="1171"/>
      <c r="I130" s="1171"/>
    </row>
    <row r="131" spans="2:9" ht="12.75" customHeight="1">
      <c r="E131" s="1696"/>
      <c r="F131" s="1698"/>
      <c r="G131" s="1698"/>
      <c r="H131" s="1171"/>
      <c r="I131" s="1171"/>
    </row>
    <row r="132" spans="2:9" ht="12.75" customHeight="1">
      <c r="E132" s="1696"/>
      <c r="F132" s="1698"/>
      <c r="G132" s="1698"/>
      <c r="H132" s="1171"/>
      <c r="I132" s="1171"/>
    </row>
    <row r="133" spans="2:9" ht="12.75" customHeight="1">
      <c r="E133" s="1696"/>
      <c r="F133" s="1698"/>
      <c r="G133" s="1698"/>
      <c r="H133" s="1171"/>
      <c r="I133" s="1171"/>
    </row>
    <row r="134" spans="2:9" ht="12.75" customHeight="1">
      <c r="E134" s="1696"/>
      <c r="F134" s="1698"/>
      <c r="G134" s="1698"/>
      <c r="H134" s="1171"/>
      <c r="I134" s="1171"/>
    </row>
    <row r="135" spans="2:9" ht="12.75" customHeight="1">
      <c r="E135" s="1696"/>
      <c r="F135" s="1698"/>
      <c r="G135" s="1698"/>
      <c r="H135" s="1171"/>
      <c r="I135" s="1171"/>
    </row>
    <row r="136" spans="2:9" ht="12.75" customHeight="1">
      <c r="E136" s="1696"/>
      <c r="F136" s="1698"/>
      <c r="G136" s="1698"/>
      <c r="H136" s="1171"/>
      <c r="I136" s="1171"/>
    </row>
    <row r="137" spans="2:9" ht="12.75" customHeight="1">
      <c r="E137" s="1696"/>
      <c r="F137" s="1698"/>
      <c r="G137" s="1698"/>
      <c r="H137" s="1171"/>
      <c r="I137" s="1171"/>
    </row>
    <row r="138" spans="2:9" ht="12.75" customHeight="1">
      <c r="E138" s="1696"/>
      <c r="F138" s="1698"/>
      <c r="G138" s="1698"/>
      <c r="H138" s="1171"/>
      <c r="I138" s="1171"/>
    </row>
    <row r="139" spans="2:9" ht="12.75" customHeight="1" thickBot="1">
      <c r="E139" s="1696"/>
      <c r="F139" s="1698"/>
      <c r="G139" s="1698"/>
      <c r="H139" s="1171"/>
      <c r="I139" s="1171"/>
    </row>
    <row r="140" spans="2:9" ht="12.75" customHeight="1" thickBot="1">
      <c r="B140" s="2527" t="s">
        <v>2210</v>
      </c>
      <c r="C140" s="2528"/>
      <c r="D140" s="2524" t="s">
        <v>2401</v>
      </c>
      <c r="E140" s="2525"/>
      <c r="F140" s="2525"/>
      <c r="G140" s="2526"/>
      <c r="H140" s="1958"/>
      <c r="I140" s="1961"/>
    </row>
    <row r="141" spans="2:9" ht="12.75" customHeight="1" thickBot="1">
      <c r="B141" s="2527" t="s">
        <v>2211</v>
      </c>
      <c r="C141" s="2528"/>
      <c r="D141" s="2524" t="s">
        <v>1339</v>
      </c>
      <c r="E141" s="2525"/>
      <c r="F141" s="2525"/>
      <c r="G141" s="2526"/>
      <c r="H141" s="1171"/>
      <c r="I141" s="1171"/>
    </row>
    <row r="142" spans="2:9" ht="12.75" customHeight="1">
      <c r="F142" s="1696"/>
      <c r="G142" s="1698"/>
      <c r="H142" s="1171"/>
      <c r="I142" s="1171"/>
    </row>
    <row r="143" spans="2:9" ht="12.75" customHeight="1">
      <c r="F143" s="1696"/>
      <c r="G143" s="1698"/>
      <c r="H143" s="1171"/>
      <c r="I143" s="1171"/>
    </row>
    <row r="144" spans="2:9" ht="12.75" customHeight="1">
      <c r="D144" s="1905" t="s">
        <v>1932</v>
      </c>
      <c r="E144" s="1696"/>
      <c r="F144" s="1698"/>
      <c r="G144" s="1171"/>
      <c r="H144" s="1171"/>
    </row>
    <row r="145" spans="1:9" ht="12.75" customHeight="1">
      <c r="C145" s="1699" t="s">
        <v>1950</v>
      </c>
      <c r="D145" s="1700">
        <v>10</v>
      </c>
      <c r="E145" s="1696"/>
      <c r="F145" s="1698"/>
      <c r="G145" s="1171"/>
      <c r="H145" s="1171"/>
    </row>
    <row r="146" spans="1:9" ht="12.75" customHeight="1" thickBot="1">
      <c r="E146" s="1696"/>
      <c r="F146" s="1698"/>
      <c r="G146" s="1698"/>
      <c r="H146" s="1171"/>
      <c r="I146" s="1171"/>
    </row>
    <row r="147" spans="1:9" ht="12.75" customHeight="1" thickBot="1">
      <c r="A147" s="2090" t="s">
        <v>1951</v>
      </c>
      <c r="B147" s="2091"/>
      <c r="C147" s="2091"/>
      <c r="D147" s="2091"/>
      <c r="E147" s="2091"/>
      <c r="F147" s="2091"/>
      <c r="G147" s="2091"/>
      <c r="H147" s="2091"/>
      <c r="I147" s="2092"/>
    </row>
    <row r="149" spans="1:9">
      <c r="A149" s="1696" t="s">
        <v>1952</v>
      </c>
      <c r="D149" s="1470" t="s">
        <v>438</v>
      </c>
    </row>
    <row r="150" spans="1:9">
      <c r="A150" s="1696"/>
    </row>
    <row r="151" spans="1:9" ht="12.75" customHeight="1">
      <c r="A151" s="2534" t="s">
        <v>1953</v>
      </c>
      <c r="B151" s="2536" t="s">
        <v>1954</v>
      </c>
      <c r="C151" s="2536" t="s">
        <v>1955</v>
      </c>
      <c r="D151" s="2536" t="s">
        <v>326</v>
      </c>
      <c r="E151" s="2537"/>
      <c r="F151" s="2538" t="s">
        <v>2078</v>
      </c>
    </row>
    <row r="152" spans="1:9">
      <c r="A152" s="2535"/>
      <c r="B152" s="2537"/>
      <c r="C152" s="2537"/>
      <c r="D152" s="2537"/>
      <c r="E152" s="2537"/>
      <c r="F152" s="2539"/>
    </row>
    <row r="153" spans="1:9">
      <c r="A153" s="1705">
        <v>20</v>
      </c>
      <c r="B153" s="1706" t="s">
        <v>1956</v>
      </c>
      <c r="C153" s="1706" t="s">
        <v>1957</v>
      </c>
      <c r="D153" s="2540" t="s">
        <v>1958</v>
      </c>
      <c r="E153" s="2541"/>
      <c r="F153" s="1706" t="s">
        <v>1959</v>
      </c>
    </row>
    <row r="154" spans="1:9">
      <c r="A154" s="1705">
        <v>19</v>
      </c>
      <c r="B154" s="1706" t="s">
        <v>1960</v>
      </c>
      <c r="C154" s="1706" t="s">
        <v>1961</v>
      </c>
      <c r="D154" s="1706" t="s">
        <v>1962</v>
      </c>
      <c r="E154" s="1706"/>
      <c r="F154" s="1706" t="s">
        <v>1963</v>
      </c>
    </row>
    <row r="155" spans="1:9">
      <c r="A155" s="1705">
        <v>18</v>
      </c>
      <c r="B155" s="1706" t="s">
        <v>1964</v>
      </c>
      <c r="C155" s="1706" t="s">
        <v>1965</v>
      </c>
      <c r="D155" s="1706" t="s">
        <v>1966</v>
      </c>
      <c r="E155" s="1706"/>
      <c r="F155" s="1706" t="s">
        <v>1967</v>
      </c>
    </row>
    <row r="156" spans="1:9">
      <c r="A156" s="1705">
        <v>17</v>
      </c>
      <c r="B156" s="1706" t="s">
        <v>1968</v>
      </c>
      <c r="C156" s="1706" t="s">
        <v>1969</v>
      </c>
      <c r="D156" s="2540" t="s">
        <v>1970</v>
      </c>
      <c r="E156" s="2541"/>
      <c r="F156" s="1706" t="s">
        <v>1971</v>
      </c>
    </row>
    <row r="157" spans="1:9">
      <c r="G157" s="1696"/>
      <c r="H157" s="1696"/>
    </row>
    <row r="158" spans="1:9" ht="16.2" customHeight="1">
      <c r="A158" s="1470" t="s">
        <v>86</v>
      </c>
      <c r="E158" s="1699" t="s">
        <v>1972</v>
      </c>
      <c r="F158" s="1705" t="s">
        <v>1955</v>
      </c>
      <c r="G158" s="1696"/>
      <c r="H158" s="1696"/>
    </row>
    <row r="159" spans="1:9" ht="12.75" customHeight="1">
      <c r="A159" s="1470" t="s">
        <v>1945</v>
      </c>
      <c r="F159" s="1702">
        <v>53</v>
      </c>
      <c r="G159" s="1703"/>
      <c r="H159" s="1171"/>
      <c r="I159" s="1171"/>
    </row>
    <row r="160" spans="1:9">
      <c r="A160" s="1470" t="s">
        <v>1973</v>
      </c>
      <c r="F160" s="1707">
        <v>990000</v>
      </c>
      <c r="G160" s="1703"/>
      <c r="H160" s="1171"/>
      <c r="I160" s="1171"/>
    </row>
    <row r="161" spans="1:9">
      <c r="A161" s="1696" t="s">
        <v>1974</v>
      </c>
      <c r="F161" s="1708">
        <f>F160/F159</f>
        <v>18679.245283018867</v>
      </c>
      <c r="G161" s="1703"/>
      <c r="H161" s="1171"/>
      <c r="I161" s="1171"/>
    </row>
    <row r="162" spans="1:9">
      <c r="E162" s="1696"/>
      <c r="F162" s="1698"/>
      <c r="G162" s="1698"/>
      <c r="H162" s="1696"/>
    </row>
    <row r="163" spans="1:9">
      <c r="C163" s="1696"/>
      <c r="D163" s="1905" t="s">
        <v>1932</v>
      </c>
      <c r="G163" s="1696"/>
    </row>
    <row r="164" spans="1:9">
      <c r="C164" s="1699" t="s">
        <v>1975</v>
      </c>
      <c r="D164" s="1905">
        <v>20</v>
      </c>
      <c r="G164" s="1696"/>
    </row>
    <row r="165" spans="1:9" ht="14.4" thickBot="1"/>
    <row r="166" spans="1:9" ht="16.2" thickBot="1">
      <c r="A166" s="2090" t="s">
        <v>1976</v>
      </c>
      <c r="B166" s="2091"/>
      <c r="C166" s="2091"/>
      <c r="D166" s="2091"/>
      <c r="E166" s="2091"/>
      <c r="F166" s="2091"/>
      <c r="G166" s="2091"/>
      <c r="H166" s="2091"/>
      <c r="I166" s="2092"/>
    </row>
    <row r="168" spans="1:9">
      <c r="A168" s="2532" t="s">
        <v>1977</v>
      </c>
      <c r="B168" s="2533"/>
      <c r="C168" s="2533"/>
      <c r="D168" s="2533"/>
    </row>
    <row r="169" spans="1:9">
      <c r="A169" s="1955"/>
      <c r="B169" s="1956"/>
      <c r="C169" s="1956"/>
      <c r="D169" s="1956"/>
    </row>
    <row r="170" spans="1:9">
      <c r="A170" s="1955"/>
      <c r="B170" s="1956"/>
      <c r="C170" s="1956"/>
      <c r="D170" s="1956"/>
    </row>
    <row r="171" spans="1:9">
      <c r="A171" s="1955"/>
      <c r="B171" s="1956"/>
      <c r="C171" s="1956"/>
      <c r="D171" s="1956"/>
    </row>
    <row r="172" spans="1:9">
      <c r="A172" s="1955"/>
      <c r="B172" s="1956"/>
      <c r="C172" s="1956"/>
      <c r="D172" s="1956"/>
    </row>
    <row r="173" spans="1:9">
      <c r="A173" s="1955"/>
      <c r="B173" s="1956"/>
      <c r="C173" s="1956"/>
      <c r="D173" s="1956"/>
    </row>
    <row r="174" spans="1:9">
      <c r="A174" s="1955"/>
      <c r="B174" s="1956"/>
      <c r="C174" s="1956"/>
      <c r="D174" s="1956"/>
    </row>
    <row r="175" spans="1:9">
      <c r="A175" s="1955"/>
      <c r="B175" s="1956"/>
      <c r="C175" s="1956"/>
      <c r="D175" s="1956"/>
    </row>
    <row r="176" spans="1:9">
      <c r="A176" s="1955"/>
      <c r="B176" s="1956"/>
      <c r="C176" s="1956"/>
      <c r="D176" s="1956"/>
    </row>
    <row r="177" spans="1:4">
      <c r="A177" s="1955"/>
      <c r="B177" s="1956"/>
      <c r="C177" s="1956"/>
      <c r="D177" s="1956"/>
    </row>
    <row r="178" spans="1:4">
      <c r="A178" s="1955"/>
      <c r="B178" s="1956"/>
      <c r="C178" s="1956"/>
      <c r="D178" s="1956"/>
    </row>
    <row r="179" spans="1:4">
      <c r="A179" s="1955"/>
      <c r="B179" s="1956"/>
      <c r="C179" s="1956"/>
      <c r="D179" s="1956"/>
    </row>
    <row r="180" spans="1:4">
      <c r="A180" s="1955"/>
      <c r="B180" s="1956"/>
      <c r="C180" s="1956"/>
      <c r="D180" s="1956"/>
    </row>
    <row r="181" spans="1:4">
      <c r="A181" s="1955"/>
      <c r="B181" s="1956"/>
      <c r="C181" s="1956"/>
      <c r="D181" s="1956"/>
    </row>
    <row r="182" spans="1:4">
      <c r="A182" s="1955"/>
      <c r="B182" s="1956"/>
      <c r="C182" s="1956"/>
      <c r="D182" s="1956"/>
    </row>
    <row r="183" spans="1:4">
      <c r="A183" s="1955"/>
      <c r="B183" s="1956"/>
      <c r="C183" s="1956"/>
      <c r="D183" s="1956"/>
    </row>
    <row r="184" spans="1:4">
      <c r="A184" s="1955"/>
      <c r="B184" s="1956"/>
      <c r="C184" s="1956"/>
      <c r="D184" s="1956"/>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5" t="s">
        <v>1932</v>
      </c>
    </row>
    <row r="206" spans="1:5" ht="12.75" customHeight="1">
      <c r="A206" s="1696"/>
      <c r="C206" s="1699" t="s">
        <v>1978</v>
      </c>
      <c r="D206" s="1905">
        <v>10</v>
      </c>
    </row>
    <row r="207" spans="1:5" ht="12.75" customHeight="1">
      <c r="A207" s="1696"/>
      <c r="C207" s="1699"/>
      <c r="D207" s="1701"/>
      <c r="E207" s="1701"/>
    </row>
    <row r="208" spans="1:5" ht="12.75" customHeight="1">
      <c r="A208" s="93"/>
      <c r="B208" s="1391"/>
      <c r="C208" s="1391"/>
      <c r="D208" s="1901"/>
      <c r="E208" s="1709"/>
    </row>
    <row r="209" spans="1:9" ht="12.75" customHeight="1">
      <c r="A209" s="1696" t="s">
        <v>1979</v>
      </c>
    </row>
    <row r="210" spans="1:9">
      <c r="A210" s="1696"/>
    </row>
    <row r="211" spans="1:9" ht="122.25" customHeight="1">
      <c r="A211" s="1696"/>
      <c r="C211" s="1696"/>
      <c r="D211" s="1698" t="s">
        <v>1932</v>
      </c>
    </row>
    <row r="212" spans="1:9">
      <c r="A212" s="1696"/>
      <c r="C212" s="1699" t="s">
        <v>1980</v>
      </c>
      <c r="D212" s="1905">
        <v>10</v>
      </c>
    </row>
    <row r="213" spans="1:9">
      <c r="A213" s="1696"/>
    </row>
    <row r="214" spans="1:9" ht="14.4" thickBot="1"/>
    <row r="215" spans="1:9" ht="16.2" thickBot="1">
      <c r="A215" s="2090" t="s">
        <v>1981</v>
      </c>
      <c r="B215" s="2091"/>
      <c r="C215" s="2091"/>
      <c r="D215" s="2091"/>
      <c r="E215" s="2091"/>
      <c r="F215" s="2091"/>
      <c r="G215" s="2091"/>
      <c r="H215" s="2091"/>
      <c r="I215" s="2092"/>
    </row>
    <row r="218" spans="1:9" ht="48.75" customHeight="1">
      <c r="A218" s="1696" t="s">
        <v>1982</v>
      </c>
      <c r="D218" s="1470" t="s">
        <v>438</v>
      </c>
    </row>
    <row r="219" spans="1:9">
      <c r="A219" s="1696"/>
    </row>
    <row r="220" spans="1:9" ht="149.25" customHeight="1">
      <c r="C220" s="1696"/>
    </row>
    <row r="221" spans="1:9" ht="149.25" customHeight="1">
      <c r="C221" s="1696"/>
    </row>
    <row r="222" spans="1:9" ht="46.5" customHeight="1">
      <c r="C222" s="1696"/>
    </row>
    <row r="223" spans="1:9">
      <c r="C223" s="1696"/>
      <c r="D223" s="1905" t="s">
        <v>1932</v>
      </c>
    </row>
    <row r="224" spans="1:9">
      <c r="C224" s="1699" t="s">
        <v>1983</v>
      </c>
      <c r="D224" s="1905">
        <v>5</v>
      </c>
    </row>
    <row r="227" spans="1:9">
      <c r="A227" s="1696" t="s">
        <v>1984</v>
      </c>
    </row>
    <row r="229" spans="1:9" ht="274.5" customHeight="1"/>
    <row r="230" spans="1:9">
      <c r="C230" s="1696"/>
      <c r="D230" s="1905" t="s">
        <v>1932</v>
      </c>
    </row>
    <row r="231" spans="1:9">
      <c r="C231" s="1699" t="s">
        <v>1985</v>
      </c>
      <c r="D231" s="1905">
        <v>0</v>
      </c>
    </row>
    <row r="234" spans="1:9">
      <c r="A234" s="1696" t="s">
        <v>1986</v>
      </c>
    </row>
    <row r="236" spans="1:9" ht="336.75" customHeight="1">
      <c r="C236" s="1696"/>
      <c r="D236" s="1698" t="s">
        <v>1932</v>
      </c>
    </row>
    <row r="237" spans="1:9">
      <c r="C237" s="1699" t="s">
        <v>1987</v>
      </c>
      <c r="D237" s="1905">
        <v>0</v>
      </c>
    </row>
    <row r="239" spans="1:9" ht="14.4" thickBot="1"/>
    <row r="240" spans="1:9" ht="16.2" thickBot="1">
      <c r="A240" s="2090" t="s">
        <v>1988</v>
      </c>
      <c r="B240" s="2091"/>
      <c r="C240" s="2091"/>
      <c r="D240" s="2091"/>
      <c r="E240" s="2091"/>
      <c r="F240" s="2091"/>
      <c r="G240" s="2091"/>
      <c r="H240" s="2091"/>
      <c r="I240" s="2092"/>
    </row>
    <row r="242" spans="1:9" ht="15.75" customHeight="1">
      <c r="A242" s="2532" t="s">
        <v>1989</v>
      </c>
      <c r="B242" s="2533"/>
      <c r="C242" s="2533"/>
      <c r="D242" s="2533"/>
    </row>
    <row r="243" spans="1:9" ht="362.25" customHeight="1">
      <c r="A243" s="1696"/>
    </row>
    <row r="244" spans="1:9" ht="373.5" customHeight="1"/>
    <row r="245" spans="1:9" ht="143.25" customHeight="1" thickBot="1"/>
    <row r="246" spans="1:9" ht="12" customHeight="1" thickBot="1">
      <c r="B246" s="2527" t="s">
        <v>2212</v>
      </c>
      <c r="C246" s="2528"/>
      <c r="D246" s="2529" t="s">
        <v>1339</v>
      </c>
      <c r="E246" s="2530"/>
      <c r="F246" s="2530"/>
      <c r="G246" s="2531"/>
      <c r="H246" s="1958"/>
      <c r="I246" s="1959"/>
    </row>
    <row r="247" spans="1:9" ht="12" customHeight="1" thickBot="1">
      <c r="B247" s="2527" t="s">
        <v>2213</v>
      </c>
      <c r="C247" s="2528"/>
      <c r="D247" s="2529" t="s">
        <v>1339</v>
      </c>
      <c r="E247" s="2530"/>
      <c r="F247" s="2530"/>
      <c r="G247" s="2531"/>
      <c r="H247" s="1958"/>
      <c r="I247" s="1959"/>
    </row>
    <row r="248" spans="1:9" ht="12" customHeight="1">
      <c r="C248" s="1696"/>
      <c r="D248" s="773"/>
      <c r="E248" s="1709"/>
      <c r="F248" s="1709"/>
      <c r="G248" s="1709"/>
      <c r="H248" s="1958"/>
      <c r="I248" s="1959"/>
    </row>
    <row r="249" spans="1:9" ht="12.75" customHeight="1">
      <c r="F249" s="1696"/>
      <c r="G249" s="1698"/>
    </row>
    <row r="250" spans="1:9" ht="12.75" customHeight="1">
      <c r="D250" s="1698" t="s">
        <v>1932</v>
      </c>
      <c r="E250" s="1696"/>
      <c r="F250" s="1698"/>
    </row>
    <row r="251" spans="1:9" ht="12.75" customHeight="1">
      <c r="C251" s="1699" t="s">
        <v>1990</v>
      </c>
      <c r="D251" s="1905">
        <v>0</v>
      </c>
      <c r="E251" s="1696"/>
      <c r="F251" s="1698"/>
    </row>
    <row r="252" spans="1:9" ht="12.75" customHeight="1">
      <c r="C252" s="1699"/>
      <c r="D252" s="773"/>
      <c r="E252" s="1696"/>
      <c r="F252" s="1698"/>
    </row>
    <row r="253" spans="1:9" ht="12.75" customHeight="1">
      <c r="C253" s="1699"/>
      <c r="D253" s="773"/>
      <c r="E253" s="1696"/>
      <c r="F253" s="1698"/>
    </row>
    <row r="254" spans="1:9" ht="12.75" customHeight="1"/>
    <row r="255" spans="1:9" ht="12.75" customHeight="1"/>
    <row r="256" spans="1:9">
      <c r="A256" s="1696" t="s">
        <v>1991</v>
      </c>
    </row>
    <row r="258" spans="1:9">
      <c r="A258" s="2534" t="s">
        <v>1953</v>
      </c>
      <c r="B258" s="2536" t="s">
        <v>438</v>
      </c>
    </row>
    <row r="259" spans="1:9">
      <c r="A259" s="2535"/>
      <c r="B259" s="2537"/>
      <c r="D259" s="1470" t="s">
        <v>1992</v>
      </c>
      <c r="H259" s="1708">
        <v>0</v>
      </c>
    </row>
    <row r="260" spans="1:9">
      <c r="A260" s="1705">
        <v>13</v>
      </c>
      <c r="B260" s="1706" t="s">
        <v>1993</v>
      </c>
      <c r="D260" s="1470" t="s">
        <v>1945</v>
      </c>
      <c r="H260" s="1710">
        <v>0</v>
      </c>
    </row>
    <row r="261" spans="1:9">
      <c r="A261" s="1705">
        <v>14</v>
      </c>
      <c r="B261" s="1706" t="s">
        <v>1994</v>
      </c>
      <c r="D261" s="1696" t="s">
        <v>1995</v>
      </c>
      <c r="H261" s="1708" t="e">
        <f>H259/H260</f>
        <v>#DIV/0!</v>
      </c>
    </row>
    <row r="262" spans="1:9">
      <c r="A262" s="1705">
        <v>15</v>
      </c>
      <c r="B262" s="1706" t="s">
        <v>1996</v>
      </c>
    </row>
    <row r="263" spans="1:9">
      <c r="A263" s="1705">
        <v>14</v>
      </c>
      <c r="B263" s="1706" t="s">
        <v>1997</v>
      </c>
      <c r="H263" s="1698" t="s">
        <v>1932</v>
      </c>
    </row>
    <row r="264" spans="1:9">
      <c r="A264" s="1705">
        <v>13</v>
      </c>
      <c r="B264" s="1706" t="s">
        <v>1998</v>
      </c>
      <c r="H264" s="1905">
        <v>0</v>
      </c>
    </row>
    <row r="265" spans="1:9">
      <c r="G265" s="1696"/>
      <c r="H265" s="1696"/>
    </row>
    <row r="266" spans="1:9" ht="16.2" customHeight="1">
      <c r="A266" s="1696" t="s">
        <v>1999</v>
      </c>
      <c r="G266" s="1703"/>
      <c r="H266" s="1171"/>
      <c r="I266" s="1171"/>
    </row>
    <row r="267" spans="1:9">
      <c r="A267" s="1696"/>
      <c r="G267" s="1703"/>
      <c r="H267" s="1171"/>
      <c r="I267" s="1171"/>
    </row>
    <row r="268" spans="1:9">
      <c r="A268" s="1696"/>
      <c r="G268" s="1703"/>
      <c r="H268" s="1171"/>
      <c r="I268" s="1171"/>
    </row>
    <row r="269" spans="1:9">
      <c r="A269" s="1696"/>
      <c r="G269" s="1703"/>
      <c r="H269" s="1171"/>
      <c r="I269" s="1171"/>
    </row>
    <row r="270" spans="1:9" ht="282.75" customHeight="1" thickBot="1">
      <c r="A270" s="1696"/>
      <c r="G270" s="1703"/>
      <c r="H270" s="1171"/>
      <c r="I270" s="1171"/>
    </row>
    <row r="271" spans="1:9" ht="14.4" thickBot="1">
      <c r="A271" s="1696"/>
      <c r="C271" s="1696" t="s">
        <v>1938</v>
      </c>
      <c r="D271" s="2524" t="s">
        <v>2000</v>
      </c>
      <c r="E271" s="2525"/>
      <c r="F271" s="2525"/>
      <c r="G271" s="2526"/>
      <c r="H271" s="1958"/>
      <c r="I271" s="1961"/>
    </row>
    <row r="272" spans="1:9">
      <c r="A272" s="1696"/>
      <c r="G272" s="1703"/>
      <c r="H272" s="1171"/>
      <c r="I272" s="1171"/>
    </row>
    <row r="273" spans="1:9">
      <c r="A273" s="1696"/>
      <c r="D273" s="1905" t="s">
        <v>1932</v>
      </c>
      <c r="G273" s="1703"/>
      <c r="H273" s="1171"/>
      <c r="I273" s="1171"/>
    </row>
    <row r="274" spans="1:9">
      <c r="A274" s="1696"/>
      <c r="C274" s="1699" t="s">
        <v>2001</v>
      </c>
      <c r="D274" s="1905">
        <v>0</v>
      </c>
      <c r="G274" s="1703"/>
      <c r="H274" s="1171"/>
      <c r="I274" s="1171"/>
    </row>
    <row r="275" spans="1:9">
      <c r="A275" s="1696" t="s">
        <v>438</v>
      </c>
    </row>
    <row r="276" spans="1:9">
      <c r="G276" s="1703"/>
      <c r="H276" s="1171"/>
      <c r="I276" s="1171"/>
    </row>
    <row r="277" spans="1:9">
      <c r="E277" s="1696"/>
      <c r="F277" s="1698"/>
      <c r="G277" s="1698"/>
      <c r="H277" s="1696"/>
    </row>
    <row r="278" spans="1:9">
      <c r="E278" s="1696"/>
      <c r="H278" s="1696"/>
    </row>
    <row r="279" spans="1:9">
      <c r="E279" s="1696"/>
      <c r="H279" s="169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topLeftCell="A19" zoomScale="150" zoomScaleNormal="100" zoomScaleSheetLayoutView="150" zoomScalePageLayoutView="120" workbookViewId="0">
      <selection activeCell="F81" sqref="F81"/>
    </sheetView>
  </sheetViews>
  <sheetFormatPr defaultColWidth="8.88671875" defaultRowHeight="13.8"/>
  <cols>
    <col min="1" max="2" width="10.33203125" style="1470" customWidth="1"/>
    <col min="3" max="3" width="16" style="1470" customWidth="1"/>
    <col min="4" max="4" width="9.109375" style="1470" customWidth="1"/>
    <col min="5" max="5" width="13.33203125" style="1470" customWidth="1"/>
    <col min="6" max="6" width="15.88671875" style="1470" customWidth="1"/>
    <col min="7" max="7" width="10.33203125" style="1470" customWidth="1"/>
    <col min="8" max="8" width="12.88671875" style="1470" customWidth="1"/>
    <col min="9" max="9" width="16.33203125" style="1470" bestFit="1" customWidth="1"/>
    <col min="10" max="16384" width="8.88671875" style="1470"/>
  </cols>
  <sheetData>
    <row r="1" spans="1:9">
      <c r="A1" s="2542" t="s">
        <v>2119</v>
      </c>
      <c r="B1" s="2543"/>
      <c r="C1" s="2543"/>
      <c r="D1" s="2543"/>
      <c r="E1" s="2543"/>
      <c r="F1" s="2544" t="str">
        <f>PJCProjectName</f>
        <v xml:space="preserve">Marlowe Court </v>
      </c>
      <c r="G1" s="2545"/>
      <c r="H1" s="2545"/>
      <c r="I1" s="2546"/>
    </row>
    <row r="2" spans="1:9" ht="36.6">
      <c r="A2" s="2559" t="s">
        <v>2122</v>
      </c>
      <c r="B2" s="2560"/>
      <c r="C2" s="2560"/>
      <c r="D2" s="2560"/>
      <c r="E2" s="2560"/>
      <c r="F2" s="2560"/>
      <c r="G2" s="2560"/>
      <c r="H2" s="2560"/>
      <c r="I2" s="2561"/>
    </row>
    <row r="3" spans="1:9" ht="14.4" thickBot="1"/>
    <row r="4" spans="1:9" ht="16.2" thickBot="1">
      <c r="A4" s="2090" t="s">
        <v>1928</v>
      </c>
      <c r="B4" s="2091"/>
      <c r="C4" s="2091"/>
      <c r="D4" s="2091"/>
      <c r="E4" s="2091"/>
      <c r="F4" s="2091"/>
      <c r="G4" s="2091"/>
      <c r="H4" s="2091"/>
      <c r="I4" s="2092"/>
    </row>
    <row r="5" spans="1:9" ht="14.4" thickBot="1"/>
    <row r="6" spans="1:9" ht="14.4" thickBot="1">
      <c r="A6" s="1470" t="s">
        <v>1929</v>
      </c>
      <c r="C6" s="2550" t="str">
        <f>PJCProjectName</f>
        <v xml:space="preserve">Marlowe Court </v>
      </c>
      <c r="D6" s="2551"/>
      <c r="E6" s="2551"/>
      <c r="F6" s="2552"/>
    </row>
    <row r="7" spans="1:9" ht="14.4" thickBot="1">
      <c r="A7" s="1470" t="s">
        <v>1444</v>
      </c>
      <c r="C7" s="2550" t="s">
        <v>2341</v>
      </c>
      <c r="D7" s="2551"/>
      <c r="E7" s="2551"/>
      <c r="F7" s="2552"/>
    </row>
    <row r="8" spans="1:9" ht="14.4" thickBot="1">
      <c r="A8" s="1470" t="s">
        <v>245</v>
      </c>
      <c r="C8" s="2095"/>
      <c r="D8" s="2096"/>
      <c r="E8" s="2096"/>
      <c r="F8" s="2094"/>
    </row>
    <row r="9" spans="1:9" ht="14.4" thickBot="1">
      <c r="A9" s="2562" t="s">
        <v>86</v>
      </c>
      <c r="B9" s="2563"/>
      <c r="C9" s="2095" t="s">
        <v>87</v>
      </c>
      <c r="D9" s="2096"/>
      <c r="E9" s="2096"/>
      <c r="F9" s="2094"/>
    </row>
    <row r="10" spans="1:9" ht="14.4" thickBot="1"/>
    <row r="11" spans="1:9" ht="16.2" thickBot="1">
      <c r="A11" s="2090" t="s">
        <v>2002</v>
      </c>
      <c r="B11" s="2091"/>
      <c r="C11" s="2091"/>
      <c r="D11" s="2091"/>
      <c r="E11" s="2091"/>
      <c r="F11" s="2091"/>
      <c r="G11" s="2091"/>
      <c r="H11" s="2091"/>
      <c r="I11" s="2092"/>
    </row>
    <row r="13" spans="1:9">
      <c r="E13" s="1698" t="s">
        <v>1932</v>
      </c>
      <c r="F13" s="1698" t="s">
        <v>100</v>
      </c>
      <c r="G13" s="1697" t="s">
        <v>2003</v>
      </c>
      <c r="H13" s="1697" t="s">
        <v>86</v>
      </c>
    </row>
    <row r="14" spans="1:9">
      <c r="A14" s="1470" t="s">
        <v>1933</v>
      </c>
      <c r="E14" s="1712">
        <f>'Scoring Workbook'!D17</f>
        <v>10</v>
      </c>
      <c r="F14" s="1703">
        <v>10</v>
      </c>
      <c r="G14" s="1171" t="s">
        <v>2004</v>
      </c>
    </row>
    <row r="15" spans="1:9">
      <c r="A15" s="1470" t="s">
        <v>1935</v>
      </c>
      <c r="E15" s="1712">
        <f>'Scoring Workbook'!D24</f>
        <v>5</v>
      </c>
      <c r="F15" s="1703">
        <v>5</v>
      </c>
      <c r="G15" s="1171" t="s">
        <v>2005</v>
      </c>
    </row>
    <row r="16" spans="1:9">
      <c r="A16" s="1470" t="s">
        <v>1937</v>
      </c>
      <c r="E16" s="1712">
        <f>'Scoring Workbook'!D44</f>
        <v>10</v>
      </c>
      <c r="F16" s="1703">
        <v>15</v>
      </c>
      <c r="G16" s="1171" t="s">
        <v>2200</v>
      </c>
    </row>
    <row r="17" spans="1:9">
      <c r="A17" s="1470" t="s">
        <v>2171</v>
      </c>
      <c r="E17" s="1712">
        <f>'Scoring Workbook'!D67</f>
        <v>5</v>
      </c>
      <c r="F17" s="1703">
        <v>5</v>
      </c>
      <c r="G17" s="1171" t="s">
        <v>2005</v>
      </c>
    </row>
    <row r="18" spans="1:9">
      <c r="A18" s="1470" t="s">
        <v>1939</v>
      </c>
      <c r="E18" s="1712">
        <f>'Scoring Workbook'!D72</f>
        <v>5</v>
      </c>
      <c r="F18" s="1703">
        <v>5</v>
      </c>
      <c r="G18" s="1171" t="s">
        <v>2005</v>
      </c>
      <c r="H18" s="1470" t="s">
        <v>2201</v>
      </c>
    </row>
    <row r="19" spans="1:9" ht="13.5" customHeight="1">
      <c r="A19" s="1696" t="s">
        <v>2007</v>
      </c>
      <c r="B19" s="1696"/>
      <c r="C19" s="1696"/>
      <c r="D19" s="1696"/>
      <c r="E19" s="1711">
        <f>IF(SUM(E14:E18)&gt;40,40,(SUM(E14:E18)))</f>
        <v>35</v>
      </c>
      <c r="F19" s="1698">
        <v>35</v>
      </c>
      <c r="G19" s="1697" t="s">
        <v>2214</v>
      </c>
    </row>
    <row r="20" spans="1:9" ht="13.5" customHeight="1">
      <c r="A20" s="1470" t="s">
        <v>2008</v>
      </c>
      <c r="B20" s="1696"/>
      <c r="C20" s="1696"/>
      <c r="D20" s="1696"/>
      <c r="E20" s="1712">
        <f>'Scoring Workbook'!D78</f>
        <v>0</v>
      </c>
      <c r="F20" s="1703">
        <v>15</v>
      </c>
      <c r="G20" s="1171" t="s">
        <v>2009</v>
      </c>
      <c r="H20" s="1470" t="s">
        <v>2010</v>
      </c>
    </row>
    <row r="21" spans="1:9" ht="13.5" customHeight="1">
      <c r="A21" s="1696" t="s">
        <v>123</v>
      </c>
      <c r="B21" s="1696"/>
      <c r="C21" s="1696"/>
      <c r="D21" s="1696"/>
      <c r="E21" s="1711">
        <f>E19+E20</f>
        <v>35</v>
      </c>
      <c r="F21" s="1698">
        <v>55</v>
      </c>
      <c r="G21" s="1962" t="s">
        <v>2202</v>
      </c>
      <c r="H21" s="1963"/>
    </row>
    <row r="22" spans="1:9" ht="13.5" customHeight="1">
      <c r="A22" s="1696"/>
      <c r="B22" s="1696"/>
      <c r="C22" s="1696"/>
      <c r="D22" s="1696"/>
      <c r="E22" s="1713"/>
      <c r="F22" s="1713"/>
      <c r="G22" s="1698"/>
      <c r="H22" s="1697"/>
    </row>
    <row r="23" spans="1:9" ht="127.5" customHeight="1">
      <c r="A23" s="1195" t="s">
        <v>2011</v>
      </c>
      <c r="B23" s="2556"/>
      <c r="C23" s="2557"/>
      <c r="D23" s="2557"/>
      <c r="E23" s="2557"/>
      <c r="F23" s="2557"/>
      <c r="G23" s="2557"/>
      <c r="H23" s="2558"/>
    </row>
    <row r="24" spans="1:9" ht="14.4" thickBot="1"/>
    <row r="25" spans="1:9" ht="16.2" thickBot="1">
      <c r="A25" s="2090" t="s">
        <v>2012</v>
      </c>
      <c r="B25" s="2091"/>
      <c r="C25" s="2091"/>
      <c r="D25" s="2091"/>
      <c r="E25" s="2091"/>
      <c r="F25" s="2091"/>
      <c r="G25" s="2091"/>
      <c r="H25" s="2091"/>
      <c r="I25" s="2092"/>
    </row>
    <row r="27" spans="1:9">
      <c r="E27" s="1698" t="s">
        <v>1932</v>
      </c>
      <c r="F27" s="1696" t="s">
        <v>100</v>
      </c>
      <c r="G27" s="1697" t="s">
        <v>2003</v>
      </c>
      <c r="H27" s="1697" t="s">
        <v>86</v>
      </c>
    </row>
    <row r="28" spans="1:9">
      <c r="A28" s="1470" t="s">
        <v>2013</v>
      </c>
      <c r="E28" s="1712">
        <f>'Scoring Workbook'!F94</f>
        <v>5</v>
      </c>
      <c r="F28" s="1703">
        <v>5</v>
      </c>
      <c r="G28" s="1171" t="s">
        <v>2005</v>
      </c>
      <c r="H28" s="1470" t="s">
        <v>2205</v>
      </c>
    </row>
    <row r="29" spans="1:9">
      <c r="A29" s="1470" t="s">
        <v>1948</v>
      </c>
      <c r="E29" s="1712">
        <f>'Scoring Workbook'!D111</f>
        <v>5</v>
      </c>
      <c r="F29" s="1703">
        <v>5</v>
      </c>
      <c r="G29" s="1171" t="s">
        <v>2005</v>
      </c>
      <c r="H29" s="1171" t="s">
        <v>2203</v>
      </c>
    </row>
    <row r="30" spans="1:9">
      <c r="A30" s="1470" t="s">
        <v>1950</v>
      </c>
      <c r="E30" s="1712">
        <f>'Scoring Workbook'!D145</f>
        <v>10</v>
      </c>
      <c r="F30" s="1703">
        <v>10</v>
      </c>
      <c r="G30" s="1171" t="s">
        <v>2006</v>
      </c>
      <c r="H30" s="1171" t="s">
        <v>2203</v>
      </c>
    </row>
    <row r="31" spans="1:9">
      <c r="A31" s="1696" t="s">
        <v>123</v>
      </c>
      <c r="E31" s="1711">
        <f>IF(SUM(E28:E30)&gt;20,20,(SUM(E28:E30)))</f>
        <v>20</v>
      </c>
      <c r="F31" s="1969">
        <v>20</v>
      </c>
      <c r="G31" s="1970" t="s">
        <v>2204</v>
      </c>
      <c r="H31" s="773"/>
      <c r="I31" s="1391"/>
    </row>
    <row r="32" spans="1:9">
      <c r="A32" s="1696"/>
      <c r="E32" s="1713"/>
      <c r="F32" s="1957"/>
      <c r="G32" s="1698"/>
      <c r="H32" s="1171"/>
      <c r="I32" s="1171"/>
    </row>
    <row r="33" spans="1:9" ht="120" customHeight="1">
      <c r="A33" s="1195" t="s">
        <v>2011</v>
      </c>
      <c r="B33" s="2556"/>
      <c r="C33" s="2557"/>
      <c r="D33" s="2557"/>
      <c r="E33" s="2557"/>
      <c r="F33" s="2557"/>
      <c r="G33" s="2557"/>
      <c r="H33" s="2558"/>
    </row>
    <row r="34" spans="1:9" ht="14.4" thickBot="1"/>
    <row r="35" spans="1:9" ht="16.2" thickBot="1">
      <c r="A35" s="2090" t="s">
        <v>1447</v>
      </c>
      <c r="B35" s="2091"/>
      <c r="C35" s="2091"/>
      <c r="D35" s="2091"/>
      <c r="E35" s="2091"/>
      <c r="F35" s="2091"/>
      <c r="G35" s="2091"/>
      <c r="H35" s="2091"/>
      <c r="I35" s="2092"/>
    </row>
    <row r="37" spans="1:9" ht="16.2" customHeight="1">
      <c r="A37" s="1696" t="s">
        <v>1975</v>
      </c>
      <c r="E37" s="1698" t="s">
        <v>1932</v>
      </c>
      <c r="F37" s="1698" t="s">
        <v>100</v>
      </c>
      <c r="G37" s="1698" t="s">
        <v>2003</v>
      </c>
      <c r="H37" s="1698" t="s">
        <v>86</v>
      </c>
    </row>
    <row r="38" spans="1:9">
      <c r="A38" s="1470" t="s">
        <v>438</v>
      </c>
      <c r="E38" s="1711">
        <f>'Scoring Workbook'!D164</f>
        <v>20</v>
      </c>
      <c r="F38" s="1905">
        <v>20</v>
      </c>
      <c r="G38" s="1705" t="s">
        <v>2015</v>
      </c>
      <c r="H38" s="1964" t="s">
        <v>2205</v>
      </c>
    </row>
    <row r="39" spans="1:9">
      <c r="E39" s="1714"/>
      <c r="F39" s="1714"/>
      <c r="G39" s="1703"/>
      <c r="H39" s="1171"/>
      <c r="I39" s="1171"/>
    </row>
    <row r="40" spans="1:9" ht="120" customHeight="1">
      <c r="A40" s="1195" t="s">
        <v>2011</v>
      </c>
      <c r="B40" s="2556"/>
      <c r="C40" s="2557"/>
      <c r="D40" s="2557"/>
      <c r="E40" s="2557"/>
      <c r="F40" s="2557"/>
      <c r="G40" s="2557"/>
      <c r="H40" s="2558"/>
    </row>
    <row r="41" spans="1:9" ht="14.4" thickBot="1"/>
    <row r="42" spans="1:9" ht="16.2" thickBot="1">
      <c r="A42" s="2090" t="s">
        <v>2016</v>
      </c>
      <c r="B42" s="2091"/>
      <c r="C42" s="2091"/>
      <c r="D42" s="2091"/>
      <c r="E42" s="2091"/>
      <c r="F42" s="2091"/>
      <c r="G42" s="2091"/>
      <c r="H42" s="2091"/>
      <c r="I42" s="2092"/>
    </row>
    <row r="44" spans="1:9" ht="15.75" customHeight="1">
      <c r="E44" s="1698" t="s">
        <v>1932</v>
      </c>
      <c r="F44" s="1698" t="s">
        <v>100</v>
      </c>
      <c r="G44" s="1698" t="s">
        <v>2003</v>
      </c>
      <c r="H44" s="1698" t="s">
        <v>86</v>
      </c>
    </row>
    <row r="45" spans="1:9">
      <c r="A45" s="1470" t="s">
        <v>1978</v>
      </c>
      <c r="E45" s="1712">
        <f>'Scoring Workbook'!D206</f>
        <v>10</v>
      </c>
      <c r="F45" s="1703">
        <v>10</v>
      </c>
      <c r="G45" s="1965" t="s">
        <v>2017</v>
      </c>
      <c r="H45" s="1703" t="s">
        <v>2014</v>
      </c>
    </row>
    <row r="46" spans="1:9">
      <c r="A46" s="1470" t="s">
        <v>1980</v>
      </c>
      <c r="E46" s="1712">
        <f>'Scoring Workbook'!D212</f>
        <v>10</v>
      </c>
      <c r="F46" s="1703">
        <v>10</v>
      </c>
      <c r="G46" s="1965" t="s">
        <v>2006</v>
      </c>
      <c r="H46" s="1703" t="s">
        <v>2014</v>
      </c>
    </row>
    <row r="47" spans="1:9">
      <c r="A47" s="1696" t="s">
        <v>123</v>
      </c>
      <c r="E47" s="1711">
        <f>SUM(E44:E46)</f>
        <v>20</v>
      </c>
      <c r="F47" s="1698">
        <f>F45+F46</f>
        <v>20</v>
      </c>
      <c r="G47" s="1703"/>
      <c r="H47" s="1703"/>
    </row>
    <row r="48" spans="1:9">
      <c r="A48" s="1696"/>
      <c r="E48" s="1696"/>
      <c r="F48" s="1703"/>
      <c r="G48" s="1698"/>
    </row>
    <row r="49" spans="1:9" ht="120" customHeight="1">
      <c r="A49" s="1195" t="s">
        <v>2011</v>
      </c>
      <c r="B49" s="2556"/>
      <c r="C49" s="2557"/>
      <c r="D49" s="2557"/>
      <c r="E49" s="2557"/>
      <c r="F49" s="2557"/>
      <c r="G49" s="2557"/>
      <c r="H49" s="2558"/>
    </row>
    <row r="50" spans="1:9" ht="14.4" thickBot="1"/>
    <row r="51" spans="1:9" ht="16.2" thickBot="1">
      <c r="A51" s="2090" t="s">
        <v>2018</v>
      </c>
      <c r="B51" s="2091"/>
      <c r="C51" s="2091"/>
      <c r="D51" s="2091"/>
      <c r="E51" s="2091"/>
      <c r="F51" s="2091"/>
      <c r="G51" s="2091"/>
      <c r="H51" s="2091"/>
      <c r="I51" s="2092"/>
    </row>
    <row r="53" spans="1:9" ht="15.75" customHeight="1">
      <c r="E53" s="1698" t="s">
        <v>1932</v>
      </c>
      <c r="F53" s="1698" t="s">
        <v>100</v>
      </c>
      <c r="G53" s="1698" t="s">
        <v>2003</v>
      </c>
      <c r="H53" s="1698" t="s">
        <v>86</v>
      </c>
    </row>
    <row r="54" spans="1:9">
      <c r="A54" s="1470" t="s">
        <v>1983</v>
      </c>
      <c r="E54" s="1712">
        <f>'Scoring Workbook'!D224</f>
        <v>5</v>
      </c>
      <c r="F54" s="1703">
        <v>5</v>
      </c>
      <c r="G54" s="1965" t="s">
        <v>2005</v>
      </c>
      <c r="H54" s="1703" t="s">
        <v>2205</v>
      </c>
    </row>
    <row r="55" spans="1:9">
      <c r="A55" s="1470" t="s">
        <v>2206</v>
      </c>
      <c r="E55" s="1712">
        <f>'Scoring Workbook'!D231</f>
        <v>0</v>
      </c>
      <c r="F55" s="1703">
        <v>5</v>
      </c>
      <c r="G55" s="1965" t="s">
        <v>2005</v>
      </c>
      <c r="H55" s="1703" t="s">
        <v>2207</v>
      </c>
    </row>
    <row r="56" spans="1:9">
      <c r="A56" s="1470" t="s">
        <v>1987</v>
      </c>
      <c r="E56" s="1712">
        <f>'Scoring Workbook'!D237</f>
        <v>0</v>
      </c>
      <c r="F56" s="1703">
        <v>5</v>
      </c>
      <c r="G56" s="1965" t="s">
        <v>2005</v>
      </c>
      <c r="H56" s="1703" t="s">
        <v>2207</v>
      </c>
    </row>
    <row r="57" spans="1:9">
      <c r="A57" s="1696" t="s">
        <v>123</v>
      </c>
      <c r="E57" s="1711">
        <f>IF(SUM(E54:E56)&gt;5,5,(SUM(E54:E56)))</f>
        <v>5</v>
      </c>
      <c r="F57" s="1698">
        <v>5</v>
      </c>
      <c r="G57" s="1703"/>
      <c r="H57" s="1703"/>
    </row>
    <row r="58" spans="1:9">
      <c r="E58" s="1696"/>
      <c r="F58" s="1703"/>
      <c r="G58" s="1698"/>
    </row>
    <row r="59" spans="1:9" ht="120" customHeight="1">
      <c r="A59" s="1195" t="s">
        <v>2011</v>
      </c>
      <c r="B59" s="2556"/>
      <c r="C59" s="2557"/>
      <c r="D59" s="2557"/>
      <c r="E59" s="2557"/>
      <c r="F59" s="2557"/>
      <c r="G59" s="2557"/>
      <c r="H59" s="2558"/>
    </row>
    <row r="60" spans="1:9" ht="14.4" thickBot="1"/>
    <row r="61" spans="1:9" ht="16.2" thickBot="1">
      <c r="A61" s="2090" t="s">
        <v>2019</v>
      </c>
      <c r="B61" s="2091"/>
      <c r="C61" s="2091"/>
      <c r="D61" s="2091"/>
      <c r="E61" s="2091"/>
      <c r="F61" s="2091"/>
      <c r="G61" s="2091"/>
      <c r="H61" s="2091"/>
      <c r="I61" s="2092"/>
    </row>
    <row r="63" spans="1:9" ht="15.75" customHeight="1">
      <c r="E63" s="1698" t="s">
        <v>1932</v>
      </c>
      <c r="F63" s="1698" t="s">
        <v>100</v>
      </c>
      <c r="G63" s="1698" t="s">
        <v>2003</v>
      </c>
      <c r="H63" s="1698" t="s">
        <v>86</v>
      </c>
    </row>
    <row r="64" spans="1:9">
      <c r="A64" s="1470" t="s">
        <v>2020</v>
      </c>
      <c r="E64" s="1712">
        <f>'Scoring Workbook'!D251</f>
        <v>0</v>
      </c>
      <c r="F64" s="1967">
        <v>10</v>
      </c>
      <c r="G64" s="1968" t="s">
        <v>2006</v>
      </c>
      <c r="H64" s="93" t="s">
        <v>2208</v>
      </c>
    </row>
    <row r="65" spans="1:9">
      <c r="A65" s="1470" t="s">
        <v>2021</v>
      </c>
      <c r="E65" s="1712">
        <f>'Scoring Workbook'!H264</f>
        <v>0</v>
      </c>
      <c r="F65" s="1967">
        <v>15</v>
      </c>
      <c r="G65" s="1968" t="s">
        <v>2022</v>
      </c>
      <c r="H65" s="93" t="s">
        <v>2208</v>
      </c>
    </row>
    <row r="66" spans="1:9">
      <c r="A66" s="1470" t="s">
        <v>2001</v>
      </c>
      <c r="E66" s="1712">
        <f>'Scoring Workbook'!D274</f>
        <v>0</v>
      </c>
      <c r="F66" s="1967">
        <v>10</v>
      </c>
      <c r="G66" s="1968" t="s">
        <v>2209</v>
      </c>
      <c r="H66" s="93" t="s">
        <v>2208</v>
      </c>
    </row>
    <row r="67" spans="1:9">
      <c r="A67" s="1696" t="s">
        <v>123</v>
      </c>
      <c r="E67" s="1711">
        <f>SUM(E64:E66)</f>
        <v>0</v>
      </c>
      <c r="F67" s="1969">
        <v>35</v>
      </c>
      <c r="G67" s="93"/>
      <c r="H67" s="93"/>
    </row>
    <row r="68" spans="1:9">
      <c r="A68" s="1696"/>
      <c r="E68" s="1715"/>
      <c r="F68" s="1966"/>
      <c r="G68" s="1698"/>
    </row>
    <row r="69" spans="1:9" ht="120" customHeight="1">
      <c r="A69" s="1195" t="s">
        <v>2011</v>
      </c>
      <c r="B69" s="2556"/>
      <c r="C69" s="2557"/>
      <c r="D69" s="2557"/>
      <c r="E69" s="2557"/>
      <c r="F69" s="2557"/>
      <c r="G69" s="2557"/>
      <c r="H69" s="2558"/>
    </row>
    <row r="70" spans="1:9" ht="14.4" thickBot="1"/>
    <row r="71" spans="1:9" ht="16.2" thickBot="1">
      <c r="A71" s="2090" t="s">
        <v>2023</v>
      </c>
      <c r="B71" s="2091"/>
      <c r="C71" s="2091"/>
      <c r="D71" s="2091"/>
      <c r="E71" s="2091"/>
      <c r="F71" s="2091"/>
      <c r="G71" s="2091"/>
      <c r="H71" s="2091"/>
      <c r="I71" s="2092"/>
    </row>
    <row r="73" spans="1:9" ht="12.75" customHeight="1">
      <c r="E73" s="1696" t="s">
        <v>2024</v>
      </c>
    </row>
    <row r="74" spans="1:9">
      <c r="A74" s="1470" t="s">
        <v>1448</v>
      </c>
      <c r="E74" s="1711">
        <v>35</v>
      </c>
    </row>
    <row r="75" spans="1:9">
      <c r="A75" s="1470" t="s">
        <v>2012</v>
      </c>
      <c r="E75" s="1711">
        <v>20</v>
      </c>
    </row>
    <row r="76" spans="1:9">
      <c r="A76" s="1470" t="s">
        <v>1447</v>
      </c>
      <c r="E76" s="1711">
        <f>E38</f>
        <v>20</v>
      </c>
    </row>
    <row r="77" spans="1:9">
      <c r="A77" s="1470" t="s">
        <v>2016</v>
      </c>
      <c r="E77" s="1711">
        <f>E47</f>
        <v>20</v>
      </c>
    </row>
    <row r="78" spans="1:9">
      <c r="A78" s="1470" t="s">
        <v>2018</v>
      </c>
      <c r="E78" s="1711">
        <v>5</v>
      </c>
    </row>
    <row r="79" spans="1:9">
      <c r="A79" s="1470" t="s">
        <v>2019</v>
      </c>
      <c r="E79" s="1711">
        <f>E67</f>
        <v>0</v>
      </c>
    </row>
    <row r="80" spans="1:9">
      <c r="A80" s="1696" t="s">
        <v>123</v>
      </c>
      <c r="E80" s="1711">
        <v>100</v>
      </c>
    </row>
    <row r="82" spans="1:5">
      <c r="A82" s="1696" t="s">
        <v>2024</v>
      </c>
      <c r="E82" s="1716">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ColWidth="9.109375" defaultRowHeight="13.2"/>
  <cols>
    <col min="1" max="16384" width="9.109375" style="1031"/>
  </cols>
  <sheetData>
    <row r="1" spans="1:1">
      <c r="A1" s="1031" t="s">
        <v>1954</v>
      </c>
    </row>
    <row r="2" spans="1:1">
      <c r="A2" s="1031" t="s">
        <v>1955</v>
      </c>
    </row>
    <row r="3" spans="1:1">
      <c r="A3" s="1031" t="s">
        <v>326</v>
      </c>
    </row>
    <row r="5" spans="1:1">
      <c r="A5" s="1031" t="s">
        <v>40</v>
      </c>
    </row>
    <row r="6" spans="1:1">
      <c r="A6" s="1031" t="s">
        <v>41</v>
      </c>
    </row>
    <row r="8" spans="1:1">
      <c r="A8" s="1031" t="s">
        <v>1339</v>
      </c>
    </row>
    <row r="9" spans="1:1">
      <c r="A9" s="1031" t="s">
        <v>2182</v>
      </c>
    </row>
    <row r="10" spans="1:1">
      <c r="A10" s="1031" t="s">
        <v>2025</v>
      </c>
    </row>
    <row r="11" spans="1:1">
      <c r="A11" s="1031" t="s">
        <v>2026</v>
      </c>
    </row>
    <row r="12" spans="1:1">
      <c r="A12" s="1031" t="s">
        <v>2178</v>
      </c>
    </row>
    <row r="14" spans="1:1">
      <c r="A14" s="1031" t="s">
        <v>1339</v>
      </c>
    </row>
    <row r="15" spans="1:1">
      <c r="A15" s="1031" t="s">
        <v>2027</v>
      </c>
    </row>
    <row r="16" spans="1:1">
      <c r="A16" s="1031" t="s">
        <v>2028</v>
      </c>
    </row>
    <row r="17" spans="1:1">
      <c r="A17" s="1031" t="s">
        <v>2029</v>
      </c>
    </row>
    <row r="18" spans="1:1">
      <c r="A18" s="1031" t="s">
        <v>2030</v>
      </c>
    </row>
    <row r="19" spans="1:1">
      <c r="A19" s="1031" t="s">
        <v>2031</v>
      </c>
    </row>
    <row r="20" spans="1:1">
      <c r="A20" s="1031" t="s">
        <v>2180</v>
      </c>
    </row>
    <row r="21" spans="1:1">
      <c r="A21" s="1031" t="s">
        <v>2181</v>
      </c>
    </row>
    <row r="22" spans="1:1">
      <c r="A22" s="1031" t="s">
        <v>2179</v>
      </c>
    </row>
    <row r="24" spans="1:1">
      <c r="A24" s="1031" t="s">
        <v>1339</v>
      </c>
    </row>
    <row r="25" spans="1:1">
      <c r="A25" s="1031" t="s">
        <v>2032</v>
      </c>
    </row>
    <row r="26" spans="1:1">
      <c r="A26" s="1031" t="s">
        <v>2033</v>
      </c>
    </row>
    <row r="27" spans="1:1">
      <c r="A27" s="1031" t="s">
        <v>2184</v>
      </c>
    </row>
    <row r="28" spans="1:1">
      <c r="A28" s="1031" t="s">
        <v>2183</v>
      </c>
    </row>
    <row r="29" spans="1:1">
      <c r="A29" s="1031" t="s">
        <v>2185</v>
      </c>
    </row>
    <row r="30" spans="1:1">
      <c r="A30" s="1031" t="s">
        <v>2186</v>
      </c>
    </row>
    <row r="31" spans="1:1">
      <c r="A31" s="1031" t="s">
        <v>2187</v>
      </c>
    </row>
    <row r="32" spans="1:1">
      <c r="A32" s="1031" t="s">
        <v>2188</v>
      </c>
    </row>
    <row r="33" spans="1:1">
      <c r="A33" s="1031" t="s">
        <v>2189</v>
      </c>
    </row>
    <row r="34" spans="1:1">
      <c r="A34" s="1031" t="s">
        <v>2190</v>
      </c>
    </row>
    <row r="36" spans="1:1">
      <c r="A36" s="1031" t="s">
        <v>1339</v>
      </c>
    </row>
    <row r="37" spans="1:1">
      <c r="A37" s="1031" t="s">
        <v>2034</v>
      </c>
    </row>
    <row r="38" spans="1:1">
      <c r="A38" s="1031" t="s">
        <v>2194</v>
      </c>
    </row>
    <row r="39" spans="1:1">
      <c r="A39" s="1031" t="s">
        <v>2035</v>
      </c>
    </row>
    <row r="40" spans="1:1">
      <c r="A40" s="1031" t="s">
        <v>2195</v>
      </c>
    </row>
    <row r="41" spans="1:1">
      <c r="A41" s="1031" t="s">
        <v>2036</v>
      </c>
    </row>
    <row r="42" spans="1:1">
      <c r="A42" s="1031" t="s">
        <v>2196</v>
      </c>
    </row>
    <row r="43" spans="1:1">
      <c r="A43" s="1031" t="s">
        <v>2037</v>
      </c>
    </row>
    <row r="44" spans="1:1">
      <c r="A44" s="1031" t="s">
        <v>2038</v>
      </c>
    </row>
    <row r="45" spans="1:1">
      <c r="A45" s="1031" t="s">
        <v>2197</v>
      </c>
    </row>
    <row r="46" spans="1:1">
      <c r="A46" s="1031" t="s">
        <v>2198</v>
      </c>
    </row>
    <row r="47" spans="1:1">
      <c r="A47" s="1031" t="s">
        <v>2199</v>
      </c>
    </row>
    <row r="49" spans="1:1">
      <c r="A49" s="1031" t="s">
        <v>1339</v>
      </c>
    </row>
    <row r="50" spans="1:1">
      <c r="A50" s="1031" t="s">
        <v>2000</v>
      </c>
    </row>
    <row r="51" spans="1:1">
      <c r="A51" s="1031" t="s">
        <v>2039</v>
      </c>
    </row>
    <row r="52" spans="1:1">
      <c r="A52" s="1031" t="s">
        <v>2191</v>
      </c>
    </row>
    <row r="53" spans="1:1">
      <c r="A53" s="1031" t="s">
        <v>2192</v>
      </c>
    </row>
    <row r="54" spans="1:1">
      <c r="A54" s="1031"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09" customFormat="1">
      <c r="A1" s="2578" t="s">
        <v>2119</v>
      </c>
      <c r="B1" s="2579"/>
      <c r="C1" s="2579"/>
      <c r="D1" s="2579"/>
      <c r="E1" s="2579"/>
      <c r="F1" s="2580" t="str">
        <f>Transmittal!C11</f>
        <v xml:space="preserve">Marlowe Court </v>
      </c>
      <c r="G1" s="2581"/>
      <c r="H1" s="2581"/>
      <c r="I1" s="2582"/>
      <c r="J1" s="287" t="s">
        <v>498</v>
      </c>
    </row>
    <row r="2" spans="1:10" s="909" customFormat="1" ht="36.6">
      <c r="A2" s="2559" t="s">
        <v>316</v>
      </c>
      <c r="B2" s="2583"/>
      <c r="C2" s="2583"/>
      <c r="D2" s="2583"/>
      <c r="E2" s="2583"/>
      <c r="F2" s="2583"/>
      <c r="G2" s="2583"/>
      <c r="H2" s="2583"/>
      <c r="I2" s="2584"/>
    </row>
    <row r="3" spans="1:10" s="909" customFormat="1" ht="13.5" customHeight="1">
      <c r="A3" s="286"/>
      <c r="B3" s="286"/>
      <c r="C3" s="286"/>
      <c r="D3" s="286"/>
      <c r="E3" s="286"/>
      <c r="F3" s="286"/>
      <c r="G3" s="286"/>
      <c r="H3" s="286"/>
      <c r="I3" s="286"/>
    </row>
    <row r="4" spans="1:10" s="909" customFormat="1" ht="13.5" customHeight="1">
      <c r="A4" s="802" t="s">
        <v>2123</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2"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5" t="s">
        <v>421</v>
      </c>
    </row>
    <row r="11" spans="1:10" ht="13.5" customHeight="1" thickBot="1">
      <c r="B11" s="707"/>
      <c r="C11" s="286" t="s">
        <v>422</v>
      </c>
      <c r="E11" s="707"/>
      <c r="F11" s="25" t="s">
        <v>423</v>
      </c>
    </row>
    <row r="12" spans="1:10" ht="13.5" customHeight="1">
      <c r="B12" s="230"/>
    </row>
    <row r="13" spans="1:10" ht="13.5" customHeight="1"/>
    <row r="14" spans="1:10" s="909" customFormat="1" ht="16.2"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85" t="s">
        <v>798</v>
      </c>
      <c r="B19" s="2586"/>
      <c r="C19" s="2586"/>
      <c r="D19" s="2586"/>
      <c r="E19" s="2586"/>
      <c r="F19" s="2586"/>
      <c r="G19" s="2586"/>
      <c r="H19" s="2586"/>
      <c r="I19" s="2587"/>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8.2" thickBot="1">
      <c r="B22" s="137"/>
      <c r="C22" s="928" t="s">
        <v>425</v>
      </c>
      <c r="D22" s="936" t="s">
        <v>535</v>
      </c>
      <c r="E22" s="928" t="s">
        <v>441</v>
      </c>
      <c r="F22" s="928" t="s">
        <v>298</v>
      </c>
    </row>
    <row r="23" spans="1:9" ht="14.4" thickBot="1">
      <c r="B23" s="808" t="s">
        <v>469</v>
      </c>
      <c r="C23" s="654"/>
      <c r="D23" s="653">
        <f>C23/(SUM(Budget!G314:L314)+Budget!E255)</f>
        <v>0</v>
      </c>
      <c r="E23" s="656"/>
      <c r="F23" s="657"/>
    </row>
    <row r="24" spans="1:9" ht="13.5" customHeight="1" thickBot="1">
      <c r="B24" s="808" t="s">
        <v>470</v>
      </c>
      <c r="C24" s="654"/>
      <c r="D24" s="653">
        <f>C24/(SUM(Budget!G314:L314)+Budget!E255)</f>
        <v>0</v>
      </c>
      <c r="E24" s="656"/>
      <c r="F24" s="657"/>
    </row>
    <row r="25" spans="1:9" ht="13.5" customHeight="1" thickBot="1">
      <c r="B25" s="808" t="s">
        <v>471</v>
      </c>
      <c r="C25" s="654"/>
      <c r="D25" s="653">
        <f>C25/(SUM(Budget!G314:L314)+Budget!E255)</f>
        <v>0</v>
      </c>
      <c r="E25" s="656"/>
      <c r="F25" s="657"/>
    </row>
    <row r="26" spans="1:9" ht="13.5" customHeight="1" thickBot="1">
      <c r="B26" s="808" t="s">
        <v>1223</v>
      </c>
      <c r="C26" s="655"/>
      <c r="D26" s="653">
        <f>C26/(SUM(Budget!G314:L314)+Budget!E255)</f>
        <v>0</v>
      </c>
      <c r="E26" s="656"/>
      <c r="F26" s="657"/>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7"/>
      <c r="E31" s="813" t="s">
        <v>474</v>
      </c>
      <c r="F31" s="420" t="e">
        <f>SUM(C23:C26)/C31</f>
        <v>#DIV/0!</v>
      </c>
    </row>
    <row r="32" spans="1:9" ht="13.5" customHeight="1" thickBot="1">
      <c r="B32" s="286"/>
    </row>
    <row r="33" spans="1:11" ht="13.5" customHeight="1" thickBot="1">
      <c r="B33" s="813" t="s">
        <v>475</v>
      </c>
      <c r="C33" s="2280"/>
      <c r="D33" s="2083"/>
      <c r="E33" s="2083"/>
      <c r="F33" s="2083"/>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85" t="s">
        <v>799</v>
      </c>
      <c r="B36" s="2586"/>
      <c r="C36" s="2586"/>
      <c r="D36" s="2586"/>
      <c r="E36" s="2586"/>
      <c r="F36" s="2586"/>
      <c r="G36" s="2586"/>
      <c r="H36" s="2586"/>
      <c r="I36" s="2587"/>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88" t="s">
        <v>443</v>
      </c>
      <c r="E40" s="2589"/>
      <c r="F40" s="2590"/>
      <c r="G40" s="291" t="s">
        <v>444</v>
      </c>
      <c r="H40" s="291" t="s">
        <v>445</v>
      </c>
    </row>
    <row r="41" spans="1:11" ht="13.5" customHeight="1" thickBot="1">
      <c r="B41" s="230"/>
      <c r="C41" s="137" t="s">
        <v>446</v>
      </c>
      <c r="D41" s="2280"/>
      <c r="E41" s="2083"/>
      <c r="F41" s="2083"/>
      <c r="G41" s="658"/>
      <c r="H41" s="658"/>
    </row>
    <row r="42" spans="1:11" ht="13.5" customHeight="1" thickBot="1">
      <c r="B42" s="230"/>
      <c r="C42" s="137" t="s">
        <v>447</v>
      </c>
      <c r="D42" s="2280"/>
      <c r="E42" s="2083"/>
      <c r="F42" s="2083"/>
      <c r="G42" s="658"/>
      <c r="H42" s="658"/>
    </row>
    <row r="43" spans="1:11" ht="13.5" customHeight="1" thickBot="1">
      <c r="B43" s="230"/>
      <c r="C43" s="137" t="s">
        <v>448</v>
      </c>
      <c r="D43" s="2280"/>
      <c r="E43" s="2083"/>
      <c r="F43" s="2083"/>
      <c r="G43" s="658"/>
      <c r="H43" s="658"/>
    </row>
    <row r="44" spans="1:11" ht="13.5" customHeight="1" thickBot="1">
      <c r="B44" s="230"/>
      <c r="C44" s="137" t="s">
        <v>449</v>
      </c>
      <c r="D44" s="2280"/>
      <c r="E44" s="2083"/>
      <c r="F44" s="2083"/>
      <c r="G44" s="658"/>
      <c r="H44" s="658"/>
    </row>
    <row r="45" spans="1:11" ht="13.5" customHeight="1" thickBot="1">
      <c r="B45" s="230"/>
      <c r="C45" s="137" t="s">
        <v>450</v>
      </c>
      <c r="D45" s="2280"/>
      <c r="E45" s="2083"/>
      <c r="F45" s="2083"/>
      <c r="G45" s="658"/>
      <c r="H45" s="658"/>
    </row>
    <row r="46" spans="1:11" ht="13.5" customHeight="1" thickBot="1">
      <c r="B46" s="230"/>
      <c r="C46" s="137" t="s">
        <v>451</v>
      </c>
      <c r="D46" s="2280"/>
      <c r="E46" s="2083"/>
      <c r="F46" s="2083"/>
      <c r="G46" s="658"/>
      <c r="H46" s="658"/>
    </row>
    <row r="47" spans="1:11" ht="13.5" customHeight="1" thickBot="1">
      <c r="B47" s="230"/>
      <c r="C47" s="137" t="s">
        <v>452</v>
      </c>
      <c r="D47" s="2280"/>
      <c r="E47" s="2083"/>
      <c r="F47" s="2083"/>
      <c r="G47" s="658"/>
      <c r="H47" s="658"/>
    </row>
    <row r="48" spans="1:11" ht="13.5" customHeight="1" thickBot="1">
      <c r="B48" s="230"/>
      <c r="C48" s="137" t="s">
        <v>453</v>
      </c>
      <c r="D48" s="2280"/>
      <c r="E48" s="2083"/>
      <c r="F48" s="2083"/>
      <c r="G48" s="658"/>
      <c r="H48" s="658"/>
    </row>
    <row r="49" spans="1:11" ht="13.5" customHeight="1" thickBot="1">
      <c r="B49" s="230"/>
      <c r="C49" s="137" t="s">
        <v>454</v>
      </c>
      <c r="D49" s="2280"/>
      <c r="E49" s="2083"/>
      <c r="F49" s="2083"/>
      <c r="G49" s="658"/>
      <c r="H49" s="658"/>
    </row>
    <row r="50" spans="1:11" ht="13.5" customHeight="1" thickBot="1">
      <c r="B50" s="230"/>
      <c r="C50" s="137" t="s">
        <v>455</v>
      </c>
      <c r="D50" s="2280"/>
      <c r="E50" s="2083"/>
      <c r="F50" s="2083"/>
      <c r="G50" s="658"/>
      <c r="H50" s="658"/>
    </row>
    <row r="51" spans="1:11" ht="13.5" customHeight="1" thickBot="1">
      <c r="B51" s="168"/>
      <c r="C51" s="590" t="s">
        <v>71</v>
      </c>
      <c r="D51" s="2280"/>
      <c r="E51" s="2083"/>
      <c r="F51" s="2083"/>
      <c r="G51" s="658"/>
      <c r="H51" s="658"/>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8"/>
      <c r="H53" s="286"/>
      <c r="I53" s="286"/>
    </row>
    <row r="54" spans="1:11" s="909" customFormat="1" ht="13.5" customHeight="1" thickBot="1">
      <c r="A54" s="2281" t="s">
        <v>800</v>
      </c>
      <c r="B54" s="2291"/>
      <c r="C54" s="2291"/>
      <c r="D54" s="2291"/>
      <c r="E54" s="2291"/>
      <c r="F54" s="2291"/>
      <c r="G54" s="2291"/>
      <c r="H54" s="2291"/>
      <c r="I54" s="2291"/>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7"/>
      <c r="D57" s="785" t="s">
        <v>330</v>
      </c>
      <c r="E57" s="88"/>
      <c r="F57" s="88"/>
      <c r="G57" s="88"/>
      <c r="H57" s="88"/>
      <c r="I57" s="88"/>
      <c r="J57" s="288"/>
      <c r="K57" s="288"/>
    </row>
    <row r="58" spans="1:11" ht="13.5" customHeight="1" thickBot="1">
      <c r="C58" s="707"/>
      <c r="D58" s="925" t="s">
        <v>331</v>
      </c>
    </row>
    <row r="59" spans="1:11" ht="13.5" customHeight="1" thickBot="1">
      <c r="C59" s="707"/>
      <c r="D59" s="785" t="s">
        <v>332</v>
      </c>
    </row>
    <row r="60" spans="1:11" ht="13.5" customHeight="1" thickBot="1">
      <c r="C60" s="707"/>
      <c r="D60" s="785" t="s">
        <v>1143</v>
      </c>
      <c r="E60" s="2280"/>
      <c r="F60" s="2083"/>
      <c r="G60" s="2083"/>
      <c r="H60" s="2083"/>
      <c r="I60" s="2083"/>
    </row>
    <row r="61" spans="1:11" ht="13.5" customHeight="1" thickBot="1"/>
    <row r="62" spans="1:11" ht="13.5" customHeight="1" thickBot="1">
      <c r="A62" s="285"/>
      <c r="B62" s="140" t="s">
        <v>333</v>
      </c>
      <c r="C62" s="659"/>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68" t="s">
        <v>283</v>
      </c>
      <c r="C65" s="2568"/>
      <c r="D65" s="2568"/>
      <c r="E65" s="2568"/>
      <c r="F65" s="2568"/>
      <c r="G65" s="2568"/>
      <c r="H65" s="2568"/>
      <c r="I65" s="2568"/>
    </row>
    <row r="66" spans="1:11" s="909" customFormat="1" ht="13.5" customHeight="1" thickBot="1">
      <c r="A66" s="286"/>
      <c r="B66" s="286"/>
      <c r="C66" s="286"/>
      <c r="D66" s="286"/>
      <c r="E66" s="286"/>
      <c r="F66" s="286"/>
      <c r="G66" s="286"/>
      <c r="H66" s="286"/>
      <c r="I66" s="286"/>
    </row>
    <row r="67" spans="1:11" s="909" customFormat="1" ht="13.5" customHeight="1" thickBot="1">
      <c r="A67" s="2281" t="s">
        <v>801</v>
      </c>
      <c r="B67" s="2291"/>
      <c r="C67" s="2291"/>
      <c r="D67" s="2291"/>
      <c r="E67" s="2291"/>
      <c r="F67" s="2291"/>
      <c r="G67" s="2291"/>
      <c r="H67" s="2291"/>
      <c r="I67" s="2291"/>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1260</v>
      </c>
      <c r="C69" s="286"/>
      <c r="D69" s="286"/>
      <c r="E69" s="286"/>
      <c r="F69" s="286"/>
      <c r="G69" s="286"/>
      <c r="H69" s="286"/>
      <c r="I69" s="286"/>
    </row>
    <row r="70" spans="1:11" s="911" customFormat="1" ht="16.5" customHeight="1">
      <c r="A70" s="286"/>
      <c r="B70" s="925" t="s">
        <v>1261</v>
      </c>
      <c r="C70" s="286"/>
      <c r="D70" s="286"/>
      <c r="E70" s="286"/>
      <c r="F70" s="286"/>
      <c r="G70" s="286"/>
      <c r="H70" s="286"/>
      <c r="I70" s="286"/>
      <c r="J70" s="909"/>
      <c r="K70" s="909"/>
    </row>
    <row r="71" spans="1:11" s="909" customFormat="1" ht="13.5" customHeight="1">
      <c r="A71" s="286"/>
      <c r="B71" s="785" t="s">
        <v>1262</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68" t="s">
        <v>283</v>
      </c>
      <c r="C74" s="2568"/>
      <c r="D74" s="2568"/>
      <c r="E74" s="2568"/>
      <c r="F74" s="2568"/>
      <c r="G74" s="2568"/>
      <c r="H74" s="2568"/>
      <c r="I74" s="2568"/>
    </row>
    <row r="75" spans="1:11" s="909" customFormat="1" ht="13.5" customHeight="1" thickBot="1">
      <c r="A75" s="286"/>
      <c r="B75" s="668"/>
      <c r="C75" s="286"/>
      <c r="D75" s="286"/>
      <c r="E75" s="286"/>
      <c r="F75" s="286"/>
      <c r="G75" s="286"/>
      <c r="H75" s="286"/>
      <c r="I75" s="286"/>
    </row>
    <row r="76" spans="1:11" s="909" customFormat="1" ht="13.5" customHeight="1" thickBot="1">
      <c r="A76" s="2281" t="s">
        <v>530</v>
      </c>
      <c r="B76" s="2282"/>
      <c r="C76" s="2282"/>
      <c r="D76" s="2282"/>
      <c r="E76" s="2282"/>
      <c r="F76" s="2282"/>
      <c r="G76" s="2282"/>
      <c r="H76" s="2282"/>
      <c r="I76" s="2282"/>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69" t="s">
        <v>803</v>
      </c>
      <c r="C80" s="2569"/>
      <c r="D80" s="2"/>
      <c r="E80" s="2"/>
      <c r="F80" s="2"/>
      <c r="G80" s="2"/>
      <c r="H80" s="2"/>
      <c r="I80" s="89"/>
    </row>
    <row r="81" spans="1:9" ht="13.5" customHeight="1" thickBot="1">
      <c r="B81" s="2570" t="s">
        <v>341</v>
      </c>
      <c r="C81" s="2570"/>
      <c r="D81" s="647"/>
      <c r="E81" s="647"/>
      <c r="F81" s="647"/>
      <c r="G81" s="647"/>
      <c r="H81" s="421">
        <f t="shared" ref="H81:H88" si="0">SUM(D81:G81)</f>
        <v>0</v>
      </c>
      <c r="I81" s="89"/>
    </row>
    <row r="82" spans="1:9" ht="13.5" customHeight="1" thickBot="1">
      <c r="B82" s="2571" t="s">
        <v>1263</v>
      </c>
      <c r="C82" s="2571"/>
      <c r="D82" s="647"/>
      <c r="E82" s="647"/>
      <c r="F82" s="647"/>
      <c r="G82" s="647"/>
      <c r="H82" s="421">
        <f t="shared" si="0"/>
        <v>0</v>
      </c>
      <c r="I82" s="89"/>
    </row>
    <row r="83" spans="1:9" ht="13.5" customHeight="1" thickBot="1">
      <c r="B83" s="2571" t="s">
        <v>1264</v>
      </c>
      <c r="C83" s="2571"/>
      <c r="D83" s="647"/>
      <c r="E83" s="647"/>
      <c r="F83" s="647"/>
      <c r="G83" s="647"/>
      <c r="H83" s="421">
        <f t="shared" si="0"/>
        <v>0</v>
      </c>
      <c r="I83" s="89"/>
    </row>
    <row r="84" spans="1:9" ht="13.5" customHeight="1" thickBot="1">
      <c r="B84" s="2591" t="s">
        <v>1265</v>
      </c>
      <c r="C84" s="2591"/>
      <c r="D84" s="660">
        <f>D81-D82+D83</f>
        <v>0</v>
      </c>
      <c r="E84" s="660">
        <f>E81-E82+E83</f>
        <v>0</v>
      </c>
      <c r="F84" s="660">
        <f>F81-F82+F83</f>
        <v>0</v>
      </c>
      <c r="G84" s="660">
        <f>G81-G82+G83</f>
        <v>0</v>
      </c>
      <c r="H84" s="421">
        <f t="shared" si="0"/>
        <v>0</v>
      </c>
      <c r="I84" s="89"/>
    </row>
    <row r="85" spans="1:9" ht="13.5" customHeight="1" thickBot="1">
      <c r="B85" s="2571" t="s">
        <v>1266</v>
      </c>
      <c r="C85" s="2571"/>
      <c r="D85" s="647"/>
      <c r="E85" s="647"/>
      <c r="F85" s="647"/>
      <c r="G85" s="647"/>
      <c r="H85" s="421">
        <f t="shared" si="0"/>
        <v>0</v>
      </c>
      <c r="I85" s="89"/>
    </row>
    <row r="86" spans="1:9" ht="13.5" customHeight="1" thickBot="1">
      <c r="B86" s="2571" t="s">
        <v>1267</v>
      </c>
      <c r="C86" s="2571"/>
      <c r="D86" s="647"/>
      <c r="E86" s="647"/>
      <c r="F86" s="647"/>
      <c r="G86" s="647"/>
      <c r="H86" s="421">
        <f t="shared" si="0"/>
        <v>0</v>
      </c>
      <c r="I86" s="89"/>
    </row>
    <row r="87" spans="1:9" ht="13.5" customHeight="1" thickBot="1">
      <c r="B87" s="2571" t="s">
        <v>1268</v>
      </c>
      <c r="C87" s="2571"/>
      <c r="D87" s="647"/>
      <c r="E87" s="647"/>
      <c r="F87" s="647"/>
      <c r="G87" s="647"/>
      <c r="H87" s="421">
        <f t="shared" si="0"/>
        <v>0</v>
      </c>
      <c r="I87" s="89"/>
    </row>
    <row r="88" spans="1:9" ht="13.5" customHeight="1" thickBot="1">
      <c r="B88" s="2572" t="s">
        <v>1269</v>
      </c>
      <c r="C88" s="2572"/>
      <c r="D88" s="647"/>
      <c r="E88" s="647"/>
      <c r="F88" s="647"/>
      <c r="G88" s="647"/>
      <c r="H88" s="421">
        <f t="shared" si="0"/>
        <v>0</v>
      </c>
      <c r="I88" s="89"/>
    </row>
    <row r="89" spans="1:9" ht="13.5" customHeight="1" thickBot="1">
      <c r="B89" s="2572" t="s">
        <v>1270</v>
      </c>
      <c r="C89" s="2572"/>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73" t="s">
        <v>344</v>
      </c>
      <c r="C94" s="2573"/>
      <c r="D94" s="647"/>
      <c r="E94" s="647"/>
      <c r="F94" s="647"/>
      <c r="G94" s="647"/>
      <c r="H94" s="421">
        <f t="shared" ref="H94:H102" si="1">SUM(D94:G94)</f>
        <v>0</v>
      </c>
      <c r="I94" s="89"/>
    </row>
    <row r="95" spans="1:9" ht="13.5" customHeight="1" thickBot="1">
      <c r="B95" s="2573" t="s">
        <v>345</v>
      </c>
      <c r="C95" s="2573"/>
      <c r="D95" s="647"/>
      <c r="E95" s="647"/>
      <c r="F95" s="647"/>
      <c r="G95" s="647"/>
      <c r="H95" s="421">
        <f t="shared" si="1"/>
        <v>0</v>
      </c>
      <c r="I95" s="89"/>
    </row>
    <row r="96" spans="1:9" ht="13.5" customHeight="1" thickBot="1">
      <c r="B96" s="2573" t="s">
        <v>346</v>
      </c>
      <c r="C96" s="2573"/>
      <c r="D96" s="647"/>
      <c r="E96" s="647"/>
      <c r="F96" s="647"/>
      <c r="G96" s="647"/>
      <c r="H96" s="421">
        <f t="shared" si="1"/>
        <v>0</v>
      </c>
      <c r="I96" s="89"/>
    </row>
    <row r="97" spans="1:9" ht="13.5" customHeight="1" thickBot="1">
      <c r="B97" s="2573" t="s">
        <v>347</v>
      </c>
      <c r="C97" s="2573"/>
      <c r="D97" s="647"/>
      <c r="E97" s="647"/>
      <c r="F97" s="647"/>
      <c r="G97" s="647"/>
      <c r="H97" s="421">
        <f t="shared" si="1"/>
        <v>0</v>
      </c>
      <c r="I97" s="89"/>
    </row>
    <row r="98" spans="1:9" ht="13.5" customHeight="1" thickBot="1">
      <c r="B98" s="2573" t="s">
        <v>348</v>
      </c>
      <c r="C98" s="2573"/>
      <c r="D98" s="647"/>
      <c r="E98" s="647"/>
      <c r="F98" s="647"/>
      <c r="G98" s="647"/>
      <c r="H98" s="421">
        <f t="shared" si="1"/>
        <v>0</v>
      </c>
      <c r="I98" s="89"/>
    </row>
    <row r="99" spans="1:9" ht="13.5" customHeight="1" thickBot="1">
      <c r="B99" s="2573" t="s">
        <v>349</v>
      </c>
      <c r="C99" s="2573"/>
      <c r="D99" s="647"/>
      <c r="E99" s="647"/>
      <c r="F99" s="647"/>
      <c r="G99" s="647"/>
      <c r="H99" s="421">
        <f t="shared" si="1"/>
        <v>0</v>
      </c>
      <c r="I99" s="89"/>
    </row>
    <row r="100" spans="1:9" ht="13.5" customHeight="1" thickBot="1">
      <c r="B100" s="2572" t="s">
        <v>1113</v>
      </c>
      <c r="C100" s="2572"/>
      <c r="D100" s="647"/>
      <c r="E100" s="647"/>
      <c r="F100" s="647"/>
      <c r="G100" s="647"/>
      <c r="H100" s="421">
        <f t="shared" si="1"/>
        <v>0</v>
      </c>
      <c r="I100" s="89"/>
    </row>
    <row r="101" spans="1:9" ht="13.5" customHeight="1" thickBot="1">
      <c r="B101" s="2572" t="s">
        <v>1114</v>
      </c>
      <c r="C101" s="2572"/>
      <c r="D101" s="647"/>
      <c r="E101" s="647"/>
      <c r="F101" s="647"/>
      <c r="G101" s="647"/>
      <c r="H101" s="421">
        <f t="shared" si="1"/>
        <v>0</v>
      </c>
      <c r="I101" s="89"/>
    </row>
    <row r="102" spans="1:9" ht="13.5" customHeight="1" thickBot="1">
      <c r="B102" s="2572" t="s">
        <v>1115</v>
      </c>
      <c r="C102" s="2572"/>
      <c r="D102" s="647"/>
      <c r="E102" s="647"/>
      <c r="F102" s="647"/>
      <c r="G102" s="647"/>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1171</v>
      </c>
      <c r="C106" s="812"/>
      <c r="D106" s="286"/>
      <c r="E106" s="776"/>
      <c r="F106" s="776"/>
      <c r="G106" s="776"/>
      <c r="H106" s="929"/>
      <c r="I106" s="776"/>
    </row>
    <row r="107" spans="1:9" s="909" customFormat="1" ht="13.5" customHeight="1">
      <c r="A107" s="902"/>
      <c r="B107" s="886" t="s">
        <v>1172</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1271</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81" t="s">
        <v>531</v>
      </c>
      <c r="B114" s="2282"/>
      <c r="C114" s="2282"/>
      <c r="D114" s="2282"/>
      <c r="E114" s="2282"/>
      <c r="F114" s="2282"/>
      <c r="G114" s="2282"/>
      <c r="H114" s="2282"/>
      <c r="I114" s="2282"/>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1" t="e">
        <f>(E117+F117)/($C$23+$C$24)</f>
        <v>#DIV/0!</v>
      </c>
      <c r="E117" s="647"/>
      <c r="F117" s="647"/>
      <c r="G117" s="647"/>
      <c r="H117" s="647"/>
      <c r="I117" s="662">
        <f>SUM(E117:H117)</f>
        <v>0</v>
      </c>
    </row>
    <row r="118" spans="1:11" ht="13.5" customHeight="1" thickBot="1">
      <c r="B118" s="286"/>
      <c r="C118" s="812" t="s">
        <v>521</v>
      </c>
      <c r="D118" s="661"/>
      <c r="E118" s="292"/>
      <c r="F118" s="292"/>
      <c r="G118" s="292"/>
      <c r="H118" s="292"/>
      <c r="I118" s="292"/>
    </row>
    <row r="119" spans="1:11" s="289" customFormat="1" ht="16.5" customHeight="1" thickBot="1">
      <c r="A119" s="88"/>
      <c r="B119" s="2574" t="s">
        <v>522</v>
      </c>
      <c r="C119" s="2574"/>
      <c r="D119" s="661"/>
      <c r="E119" s="663"/>
      <c r="F119" s="663"/>
      <c r="G119" s="663"/>
      <c r="H119" s="663"/>
      <c r="I119" s="662">
        <f t="shared" ref="I119:I137" si="2">SUM(E119:H119)</f>
        <v>0</v>
      </c>
      <c r="J119" s="288"/>
      <c r="K119" s="288"/>
    </row>
    <row r="120" spans="1:11" ht="13.5" customHeight="1" thickBot="1">
      <c r="B120" s="2574" t="s">
        <v>523</v>
      </c>
      <c r="C120" s="2574"/>
      <c r="D120" s="661"/>
      <c r="E120" s="663"/>
      <c r="F120" s="663"/>
      <c r="G120" s="663"/>
      <c r="H120" s="663"/>
      <c r="I120" s="662">
        <f t="shared" si="2"/>
        <v>0</v>
      </c>
    </row>
    <row r="121" spans="1:11" ht="14.4" thickBot="1">
      <c r="B121" s="2574" t="s">
        <v>376</v>
      </c>
      <c r="C121" s="2574"/>
      <c r="D121" s="661"/>
      <c r="E121" s="663"/>
      <c r="F121" s="663"/>
      <c r="G121" s="663"/>
      <c r="H121" s="663"/>
      <c r="I121" s="662">
        <f t="shared" si="2"/>
        <v>0</v>
      </c>
    </row>
    <row r="122" spans="1:11" ht="13.5" customHeight="1" thickBot="1">
      <c r="B122" s="2574" t="s">
        <v>1138</v>
      </c>
      <c r="C122" s="2574"/>
      <c r="D122" s="661"/>
      <c r="E122" s="663"/>
      <c r="F122" s="663"/>
      <c r="G122" s="663"/>
      <c r="H122" s="663"/>
      <c r="I122" s="662">
        <f t="shared" si="2"/>
        <v>0</v>
      </c>
    </row>
    <row r="123" spans="1:11" ht="13.5" customHeight="1" thickBot="1">
      <c r="B123" s="2574" t="s">
        <v>1139</v>
      </c>
      <c r="C123" s="2574"/>
      <c r="D123" s="661"/>
      <c r="E123" s="663"/>
      <c r="F123" s="663"/>
      <c r="G123" s="663"/>
      <c r="H123" s="663"/>
      <c r="I123" s="662">
        <f t="shared" si="2"/>
        <v>0</v>
      </c>
    </row>
    <row r="124" spans="1:11" ht="13.5" customHeight="1" thickBot="1">
      <c r="B124" s="2574" t="s">
        <v>1140</v>
      </c>
      <c r="C124" s="2574"/>
      <c r="D124" s="661"/>
      <c r="E124" s="663"/>
      <c r="F124" s="663"/>
      <c r="G124" s="663"/>
      <c r="H124" s="663"/>
      <c r="I124" s="662">
        <f t="shared" si="2"/>
        <v>0</v>
      </c>
    </row>
    <row r="125" spans="1:11" ht="13.5" customHeight="1" thickBot="1">
      <c r="B125" s="2570" t="s">
        <v>1031</v>
      </c>
      <c r="C125" s="2570"/>
      <c r="D125" s="661"/>
      <c r="E125" s="663"/>
      <c r="F125" s="663"/>
      <c r="G125" s="663"/>
      <c r="H125" s="663"/>
      <c r="I125" s="662">
        <f t="shared" si="2"/>
        <v>0</v>
      </c>
    </row>
    <row r="126" spans="1:11" ht="13.5" customHeight="1" thickBot="1">
      <c r="B126" s="2570" t="s">
        <v>1032</v>
      </c>
      <c r="C126" s="2570"/>
      <c r="D126" s="661"/>
      <c r="E126" s="663"/>
      <c r="F126" s="663"/>
      <c r="G126" s="663"/>
      <c r="H126" s="663"/>
      <c r="I126" s="662">
        <f t="shared" si="2"/>
        <v>0</v>
      </c>
    </row>
    <row r="127" spans="1:11" ht="13.5" customHeight="1" thickBot="1">
      <c r="B127" s="2572" t="s">
        <v>1033</v>
      </c>
      <c r="C127" s="2572"/>
      <c r="D127" s="661"/>
      <c r="E127" s="663"/>
      <c r="F127" s="663"/>
      <c r="G127" s="663"/>
      <c r="H127" s="663"/>
      <c r="I127" s="662">
        <f t="shared" si="2"/>
        <v>0</v>
      </c>
    </row>
    <row r="128" spans="1:11" ht="13.5" customHeight="1" thickBot="1">
      <c r="B128" s="2572" t="s">
        <v>1033</v>
      </c>
      <c r="C128" s="2572"/>
      <c r="D128" s="661"/>
      <c r="E128" s="663"/>
      <c r="F128" s="663"/>
      <c r="G128" s="663"/>
      <c r="H128" s="663"/>
      <c r="I128" s="662">
        <f t="shared" si="2"/>
        <v>0</v>
      </c>
    </row>
    <row r="129" spans="1:9" ht="13.5" customHeight="1" thickBot="1">
      <c r="B129" s="2572" t="s">
        <v>1033</v>
      </c>
      <c r="C129" s="2572"/>
      <c r="D129" s="661"/>
      <c r="E129" s="663"/>
      <c r="F129" s="663"/>
      <c r="G129" s="663"/>
      <c r="H129" s="663"/>
      <c r="I129" s="662">
        <f t="shared" si="2"/>
        <v>0</v>
      </c>
    </row>
    <row r="130" spans="1:9" ht="13.5" customHeight="1" thickBot="1">
      <c r="B130" s="2572" t="s">
        <v>1033</v>
      </c>
      <c r="C130" s="2572"/>
      <c r="D130" s="661"/>
      <c r="E130" s="663"/>
      <c r="F130" s="663"/>
      <c r="G130" s="663"/>
      <c r="H130" s="663"/>
      <c r="I130" s="662">
        <f t="shared" si="2"/>
        <v>0</v>
      </c>
    </row>
    <row r="131" spans="1:9" ht="13.5" customHeight="1" thickBot="1">
      <c r="B131" s="2574" t="s">
        <v>413</v>
      </c>
      <c r="C131" s="2574"/>
      <c r="D131" s="661"/>
      <c r="E131" s="663"/>
      <c r="F131" s="663"/>
      <c r="G131" s="663"/>
      <c r="H131" s="663"/>
      <c r="I131" s="662">
        <f t="shared" si="2"/>
        <v>0</v>
      </c>
    </row>
    <row r="132" spans="1:9" ht="13.5" customHeight="1" thickBot="1">
      <c r="B132" s="2574" t="s">
        <v>414</v>
      </c>
      <c r="C132" s="2574"/>
      <c r="D132" s="661"/>
      <c r="E132" s="663"/>
      <c r="F132" s="663"/>
      <c r="G132" s="663"/>
      <c r="H132" s="663"/>
      <c r="I132" s="662">
        <f t="shared" si="2"/>
        <v>0</v>
      </c>
    </row>
    <row r="133" spans="1:9" ht="13.5" customHeight="1" thickBot="1">
      <c r="B133" s="2574" t="s">
        <v>415</v>
      </c>
      <c r="C133" s="2574"/>
      <c r="D133" s="661" t="e">
        <f>(E133+F133)/($C$23+$C$24)</f>
        <v>#DIV/0!</v>
      </c>
      <c r="E133" s="663"/>
      <c r="F133" s="663"/>
      <c r="G133" s="663"/>
      <c r="H133" s="663"/>
      <c r="I133" s="662">
        <f t="shared" si="2"/>
        <v>0</v>
      </c>
    </row>
    <row r="134" spans="1:9" ht="13.5" customHeight="1" thickBot="1">
      <c r="B134" s="2574" t="s">
        <v>416</v>
      </c>
      <c r="C134" s="2574"/>
      <c r="D134" s="661" t="e">
        <f>(E134+F134)/($C$23+$C$24)</f>
        <v>#DIV/0!</v>
      </c>
      <c r="E134" s="663"/>
      <c r="F134" s="663"/>
      <c r="G134" s="663"/>
      <c r="H134" s="663"/>
      <c r="I134" s="662">
        <f t="shared" si="2"/>
        <v>0</v>
      </c>
    </row>
    <row r="135" spans="1:9" ht="13.5" customHeight="1" thickBot="1">
      <c r="B135" s="2574" t="s">
        <v>1145</v>
      </c>
      <c r="C135" s="2574"/>
      <c r="D135" s="661" t="e">
        <f>(E135+F135)/($C$23+$C$24)</f>
        <v>#DIV/0!</v>
      </c>
      <c r="E135" s="663"/>
      <c r="F135" s="663"/>
      <c r="G135" s="663"/>
      <c r="H135" s="663"/>
      <c r="I135" s="662">
        <f t="shared" si="2"/>
        <v>0</v>
      </c>
    </row>
    <row r="136" spans="1:9" ht="13.5" customHeight="1" thickBot="1">
      <c r="B136" s="2573" t="s">
        <v>1146</v>
      </c>
      <c r="C136" s="2573"/>
      <c r="D136" s="2"/>
      <c r="E136" s="663"/>
      <c r="F136" s="663"/>
      <c r="G136" s="663"/>
      <c r="H136" s="663"/>
      <c r="I136" s="662">
        <f t="shared" si="2"/>
        <v>0</v>
      </c>
    </row>
    <row r="137" spans="1:9" s="909" customFormat="1" ht="13.5" customHeight="1" thickBot="1">
      <c r="A137" s="286"/>
      <c r="B137" s="286"/>
      <c r="C137" s="812" t="s">
        <v>1147</v>
      </c>
      <c r="D137" s="422" t="e">
        <f>(E137+F137)/($C$23+$C$24)</f>
        <v>#DIV/0!</v>
      </c>
      <c r="E137" s="664">
        <f>SUM(E119:E136)</f>
        <v>0</v>
      </c>
      <c r="F137" s="664">
        <f>SUM(F119:F136)</f>
        <v>0</v>
      </c>
      <c r="G137" s="664">
        <f>SUM(G119:G136)</f>
        <v>0</v>
      </c>
      <c r="H137" s="664">
        <f>SUM(H119:H136)</f>
        <v>0</v>
      </c>
      <c r="I137" s="421">
        <f t="shared" si="2"/>
        <v>0</v>
      </c>
    </row>
    <row r="138" spans="1:9" s="909" customFormat="1" ht="13.5" customHeight="1" thickBot="1">
      <c r="A138" s="286"/>
      <c r="B138" s="286"/>
      <c r="C138" s="812" t="s">
        <v>1148</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1171</v>
      </c>
      <c r="C140" s="286"/>
      <c r="D140" s="286"/>
      <c r="E140" s="286"/>
      <c r="F140" s="286"/>
      <c r="G140" s="286"/>
      <c r="H140" s="286"/>
      <c r="I140" s="286"/>
    </row>
    <row r="141" spans="1:9" s="909" customFormat="1" ht="13.5" customHeight="1">
      <c r="A141" s="25"/>
      <c r="B141" s="802" t="s">
        <v>1172</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1272</v>
      </c>
      <c r="C143" s="286"/>
      <c r="D143" s="286"/>
      <c r="E143" s="286"/>
      <c r="F143" s="286"/>
      <c r="G143" s="286"/>
      <c r="H143" s="286"/>
      <c r="I143" s="286"/>
    </row>
    <row r="144" spans="1:9" s="909" customFormat="1" ht="13.5" customHeight="1">
      <c r="A144" s="25"/>
      <c r="B144" s="802" t="s">
        <v>1149</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92" t="s">
        <v>532</v>
      </c>
      <c r="B147" s="2593"/>
      <c r="C147" s="2593"/>
      <c r="D147" s="2593"/>
      <c r="E147" s="2593"/>
      <c r="F147" s="2593"/>
      <c r="G147" s="2593"/>
      <c r="H147" s="2593"/>
      <c r="I147" s="2593"/>
    </row>
    <row r="148" spans="1:11" s="909" customFormat="1" ht="13.5" customHeight="1">
      <c r="A148" s="286"/>
      <c r="B148" s="286"/>
      <c r="C148" s="286"/>
      <c r="D148" s="286"/>
      <c r="E148" s="286"/>
      <c r="F148" s="286"/>
      <c r="G148" s="286"/>
      <c r="H148" s="286"/>
      <c r="I148" s="286"/>
    </row>
    <row r="149" spans="1:11" s="909" customFormat="1" ht="13.5" customHeight="1">
      <c r="A149" s="668"/>
      <c r="B149" s="927" t="s">
        <v>1150</v>
      </c>
      <c r="C149" s="25"/>
      <c r="D149" s="25"/>
      <c r="E149" s="25"/>
      <c r="F149" s="25"/>
      <c r="G149" s="675"/>
      <c r="H149" s="39"/>
      <c r="I149" s="39"/>
      <c r="J149" s="913"/>
      <c r="K149" s="913"/>
    </row>
    <row r="150" spans="1:11" s="909"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5"/>
      <c r="B156" s="675"/>
      <c r="C156" s="678"/>
      <c r="D156" s="675"/>
      <c r="E156" s="675"/>
      <c r="F156" s="677"/>
      <c r="G156" s="677"/>
      <c r="H156" s="675"/>
      <c r="I156" s="675"/>
    </row>
    <row r="157" spans="1:11" s="909" customFormat="1" ht="13.5" customHeight="1">
      <c r="A157" s="675"/>
      <c r="B157" s="675"/>
      <c r="C157" s="678"/>
      <c r="D157" s="675"/>
      <c r="E157" s="675"/>
      <c r="F157" s="677"/>
      <c r="G157" s="677"/>
      <c r="H157" s="675"/>
      <c r="I157" s="675"/>
    </row>
    <row r="158" spans="1:11" s="909" customFormat="1" ht="13.5" customHeight="1">
      <c r="A158" s="16"/>
      <c r="B158" s="673" t="s">
        <v>682</v>
      </c>
      <c r="C158" s="677"/>
      <c r="D158" s="677"/>
      <c r="E158" s="675"/>
      <c r="F158" s="677"/>
      <c r="G158" s="677"/>
      <c r="H158" s="675"/>
      <c r="I158" s="675"/>
    </row>
    <row r="159" spans="1:11" s="909" customFormat="1" ht="13.5" customHeight="1" thickBot="1">
      <c r="A159" s="675"/>
      <c r="B159" s="675"/>
      <c r="C159" s="678"/>
      <c r="D159" s="675"/>
      <c r="E159" s="675"/>
      <c r="F159" s="677"/>
      <c r="G159" s="677"/>
      <c r="H159" s="675"/>
      <c r="I159" s="675"/>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75" t="s">
        <v>533</v>
      </c>
      <c r="B163" s="2576"/>
      <c r="C163" s="2576"/>
      <c r="D163" s="2576"/>
      <c r="E163" s="2576"/>
      <c r="F163" s="2576"/>
      <c r="G163" s="2576"/>
      <c r="H163" s="2576"/>
      <c r="I163" s="2577"/>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1297</v>
      </c>
      <c r="D165" s="912" t="s">
        <v>2117</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1222</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75" t="s">
        <v>534</v>
      </c>
      <c r="B171" s="2576"/>
      <c r="C171" s="2576"/>
      <c r="D171" s="2576"/>
      <c r="E171" s="2576"/>
      <c r="F171" s="2576"/>
      <c r="G171" s="2576"/>
      <c r="H171" s="2576"/>
      <c r="I171" s="2577"/>
      <c r="J171" s="911"/>
      <c r="K171" s="911"/>
    </row>
    <row r="172" spans="1:11" s="909" customFormat="1" ht="13.5" customHeight="1">
      <c r="A172" s="286"/>
      <c r="B172" s="286"/>
      <c r="C172" s="286"/>
      <c r="D172" s="286"/>
      <c r="E172" s="286"/>
      <c r="F172" s="286"/>
      <c r="G172" s="286"/>
      <c r="H172" s="286"/>
      <c r="I172" s="286"/>
    </row>
    <row r="173" spans="1:11" s="909" customFormat="1" ht="13.5" customHeight="1">
      <c r="A173" s="668"/>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4.4" thickBot="1">
      <c r="A176" s="915"/>
      <c r="B176" s="916" t="s">
        <v>1353</v>
      </c>
      <c r="C176" s="916" t="s">
        <v>1355</v>
      </c>
      <c r="D176" s="916" t="s">
        <v>1354</v>
      </c>
      <c r="E176" s="2566" t="s">
        <v>29</v>
      </c>
      <c r="F176" s="2567"/>
      <c r="G176" s="916" t="s">
        <v>524</v>
      </c>
      <c r="H176" s="917" t="s">
        <v>525</v>
      </c>
      <c r="I176" s="918"/>
    </row>
    <row r="177" spans="1:9" s="919" customFormat="1" ht="40.200000000000003" customHeight="1" thickBot="1">
      <c r="A177" s="915"/>
      <c r="B177" s="920"/>
      <c r="C177" s="920"/>
      <c r="D177" s="920">
        <v>50</v>
      </c>
      <c r="E177" s="2564" t="s">
        <v>1370</v>
      </c>
      <c r="F177" s="2565"/>
      <c r="G177" s="920" t="s">
        <v>1371</v>
      </c>
      <c r="H177" s="921" t="s">
        <v>1372</v>
      </c>
      <c r="I177" s="918"/>
    </row>
    <row r="178" spans="1:9" s="919" customFormat="1" ht="40.200000000000003" customHeight="1" thickBot="1">
      <c r="A178" s="915"/>
      <c r="B178" s="920"/>
      <c r="C178" s="920"/>
      <c r="D178" s="920">
        <v>51</v>
      </c>
      <c r="E178" s="2564" t="s">
        <v>240</v>
      </c>
      <c r="F178" s="2565"/>
      <c r="G178" s="920" t="s">
        <v>1350</v>
      </c>
      <c r="H178" s="921" t="s">
        <v>1373</v>
      </c>
      <c r="I178" s="918"/>
    </row>
    <row r="179" spans="1:9" s="919" customFormat="1" ht="40.200000000000003" customHeight="1" thickBot="1">
      <c r="A179" s="915"/>
      <c r="B179" s="920"/>
      <c r="C179" s="920"/>
      <c r="D179" s="920">
        <v>52</v>
      </c>
      <c r="E179" s="2564" t="s">
        <v>1374</v>
      </c>
      <c r="F179" s="2565"/>
      <c r="G179" s="920" t="s">
        <v>1350</v>
      </c>
      <c r="H179" s="921" t="s">
        <v>1375</v>
      </c>
      <c r="I179" s="918"/>
    </row>
    <row r="180" spans="1:9" s="919" customFormat="1" ht="40.200000000000003" customHeight="1" thickBot="1">
      <c r="A180" s="915"/>
      <c r="B180" s="922"/>
      <c r="C180" s="922"/>
      <c r="D180" s="922">
        <v>53</v>
      </c>
      <c r="E180" s="2564" t="s">
        <v>1376</v>
      </c>
      <c r="F180" s="2565"/>
      <c r="G180" s="922" t="s">
        <v>1350</v>
      </c>
      <c r="H180" s="923" t="s">
        <v>1377</v>
      </c>
      <c r="I180" s="918"/>
    </row>
    <row r="181" spans="1:9" s="909" customFormat="1" ht="13.5" customHeight="1">
      <c r="A181" s="286"/>
      <c r="B181" s="286"/>
      <c r="C181" s="803"/>
      <c r="D181" s="286"/>
      <c r="E181" s="286"/>
      <c r="F181" s="286"/>
      <c r="G181" s="286"/>
      <c r="H181" s="286"/>
      <c r="I181" s="286"/>
    </row>
    <row r="182" spans="1:9" s="909" customFormat="1" ht="13.5" customHeight="1">
      <c r="A182" s="668"/>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4.4" thickBot="1">
      <c r="A187" s="918"/>
      <c r="B187" s="916" t="s">
        <v>1353</v>
      </c>
      <c r="C187" s="916" t="s">
        <v>1355</v>
      </c>
      <c r="D187" s="916" t="s">
        <v>1354</v>
      </c>
      <c r="E187" s="2566" t="s">
        <v>29</v>
      </c>
      <c r="F187" s="2567"/>
      <c r="G187" s="916" t="s">
        <v>524</v>
      </c>
      <c r="H187" s="917" t="s">
        <v>525</v>
      </c>
      <c r="I187" s="918"/>
    </row>
    <row r="188" spans="1:9" s="919" customFormat="1" ht="40.200000000000003" customHeight="1" thickBot="1">
      <c r="A188" s="918"/>
      <c r="B188" s="920"/>
      <c r="C188" s="920"/>
      <c r="D188" s="920">
        <v>54</v>
      </c>
      <c r="E188" s="2564" t="s">
        <v>1378</v>
      </c>
      <c r="F188" s="2565"/>
      <c r="G188" s="920" t="s">
        <v>1350</v>
      </c>
      <c r="H188" s="921" t="s">
        <v>1379</v>
      </c>
      <c r="I188" s="918"/>
    </row>
    <row r="189" spans="1:9" s="919" customFormat="1" ht="40.200000000000003" customHeight="1" thickBot="1">
      <c r="A189" s="918"/>
      <c r="B189" s="920"/>
      <c r="C189" s="920"/>
      <c r="D189" s="920">
        <v>55</v>
      </c>
      <c r="E189" s="2564" t="s">
        <v>1380</v>
      </c>
      <c r="F189" s="2565"/>
      <c r="G189" s="920" t="s">
        <v>1350</v>
      </c>
      <c r="H189" s="921" t="s">
        <v>1387</v>
      </c>
      <c r="I189" s="918"/>
    </row>
    <row r="190" spans="1:9" s="919" customFormat="1" ht="40.200000000000003" customHeight="1" thickBot="1">
      <c r="A190" s="918"/>
      <c r="B190" s="920"/>
      <c r="C190" s="920"/>
      <c r="D190" s="920">
        <v>56</v>
      </c>
      <c r="E190" s="2564" t="s">
        <v>1381</v>
      </c>
      <c r="F190" s="2565"/>
      <c r="G190" s="920" t="s">
        <v>1350</v>
      </c>
      <c r="H190" s="921" t="s">
        <v>1388</v>
      </c>
      <c r="I190" s="918"/>
    </row>
    <row r="191" spans="1:9" s="919" customFormat="1" ht="40.200000000000003" customHeight="1" thickBot="1">
      <c r="A191" s="918"/>
      <c r="B191" s="920"/>
      <c r="C191" s="920"/>
      <c r="D191" s="920">
        <v>57</v>
      </c>
      <c r="E191" s="2564" t="s">
        <v>1382</v>
      </c>
      <c r="F191" s="2565"/>
      <c r="G191" s="920" t="s">
        <v>1350</v>
      </c>
      <c r="H191" s="921" t="s">
        <v>1389</v>
      </c>
      <c r="I191" s="918"/>
    </row>
    <row r="192" spans="1:9" s="919" customFormat="1" ht="40.200000000000003" customHeight="1" thickBot="1">
      <c r="A192" s="918"/>
      <c r="B192" s="920"/>
      <c r="C192" s="920"/>
      <c r="D192" s="920">
        <v>58</v>
      </c>
      <c r="E192" s="2564" t="s">
        <v>1383</v>
      </c>
      <c r="F192" s="2565"/>
      <c r="G192" s="920" t="s">
        <v>1350</v>
      </c>
      <c r="H192" s="921" t="s">
        <v>1390</v>
      </c>
      <c r="I192" s="918"/>
    </row>
    <row r="193" spans="1:9" s="919" customFormat="1" ht="40.200000000000003" customHeight="1" thickBot="1">
      <c r="A193" s="918"/>
      <c r="B193" s="920"/>
      <c r="C193" s="920"/>
      <c r="D193" s="920">
        <v>59</v>
      </c>
      <c r="E193" s="2564" t="s">
        <v>496</v>
      </c>
      <c r="F193" s="2565"/>
      <c r="G193" s="920"/>
      <c r="H193" s="921" t="s">
        <v>1391</v>
      </c>
      <c r="I193" s="918"/>
    </row>
    <row r="194" spans="1:9" s="919" customFormat="1" ht="40.200000000000003" customHeight="1" thickBot="1">
      <c r="A194" s="918"/>
      <c r="B194" s="920"/>
      <c r="C194" s="920"/>
      <c r="D194" s="920">
        <v>60</v>
      </c>
      <c r="E194" s="2564" t="s">
        <v>241</v>
      </c>
      <c r="F194" s="2565"/>
      <c r="G194" s="920"/>
      <c r="H194" s="921" t="s">
        <v>1392</v>
      </c>
      <c r="I194" s="918"/>
    </row>
    <row r="195" spans="1:9" s="919" customFormat="1" ht="40.200000000000003" customHeight="1" thickBot="1">
      <c r="A195" s="918"/>
      <c r="B195" s="920"/>
      <c r="C195" s="920"/>
      <c r="D195" s="920">
        <v>61</v>
      </c>
      <c r="E195" s="2564" t="s">
        <v>1384</v>
      </c>
      <c r="F195" s="2565"/>
      <c r="G195" s="920"/>
      <c r="H195" s="921" t="s">
        <v>1393</v>
      </c>
      <c r="I195" s="918"/>
    </row>
    <row r="196" spans="1:9" s="919" customFormat="1" ht="40.200000000000003" customHeight="1" thickBot="1">
      <c r="A196" s="918"/>
      <c r="B196" s="920"/>
      <c r="C196" s="920"/>
      <c r="D196" s="920">
        <v>62</v>
      </c>
      <c r="E196" s="2564" t="s">
        <v>1385</v>
      </c>
      <c r="F196" s="2565"/>
      <c r="G196" s="920"/>
      <c r="H196" s="921" t="s">
        <v>1394</v>
      </c>
      <c r="I196" s="918"/>
    </row>
    <row r="197" spans="1:9" s="919" customFormat="1" ht="40.200000000000003" customHeight="1" thickBot="1">
      <c r="A197" s="918"/>
      <c r="B197" s="920"/>
      <c r="C197" s="920"/>
      <c r="D197" s="920">
        <v>63</v>
      </c>
      <c r="E197" s="2564" t="s">
        <v>1189</v>
      </c>
      <c r="F197" s="2565"/>
      <c r="G197" s="920"/>
      <c r="H197" s="921" t="s">
        <v>1395</v>
      </c>
      <c r="I197" s="918"/>
    </row>
    <row r="198" spans="1:9" s="919" customFormat="1" ht="40.200000000000003" customHeight="1" thickBot="1">
      <c r="A198" s="918"/>
      <c r="B198" s="920"/>
      <c r="C198" s="920"/>
      <c r="D198" s="920">
        <v>64</v>
      </c>
      <c r="E198" s="2564" t="s">
        <v>1190</v>
      </c>
      <c r="F198" s="2565"/>
      <c r="G198" s="920"/>
      <c r="H198" s="921" t="s">
        <v>1396</v>
      </c>
      <c r="I198" s="918"/>
    </row>
    <row r="199" spans="1:9" s="919" customFormat="1" ht="40.200000000000003" customHeight="1" thickBot="1">
      <c r="A199" s="918"/>
      <c r="B199" s="922"/>
      <c r="C199" s="922"/>
      <c r="D199" s="922">
        <v>65</v>
      </c>
      <c r="E199" s="2564" t="s">
        <v>1386</v>
      </c>
      <c r="F199" s="2565"/>
      <c r="G199" s="922"/>
      <c r="H199" s="923" t="s">
        <v>1397</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topLeftCell="A25" zoomScaleNormal="100" workbookViewId="0">
      <selection activeCell="E41" sqref="E41"/>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42" t="s">
        <v>2119</v>
      </c>
      <c r="B1" s="2594"/>
      <c r="C1" s="2594"/>
      <c r="D1" s="2594"/>
      <c r="E1" s="2594"/>
      <c r="F1" s="2595" t="str">
        <f>Transmittal!C11</f>
        <v xml:space="preserve">Marlowe Court </v>
      </c>
      <c r="G1" s="2581"/>
      <c r="H1" s="2581"/>
      <c r="I1" s="2582"/>
    </row>
    <row r="2" spans="1:9" s="25" customFormat="1" ht="36.6">
      <c r="A2" s="2559" t="s">
        <v>1904</v>
      </c>
      <c r="B2" s="2560"/>
      <c r="C2" s="2560"/>
      <c r="D2" s="2560"/>
      <c r="E2" s="2560"/>
      <c r="F2" s="2560"/>
      <c r="G2" s="2560"/>
      <c r="H2" s="2560"/>
      <c r="I2" s="2561"/>
    </row>
    <row r="3" spans="1:9" s="25" customFormat="1">
      <c r="A3" s="2596" t="s">
        <v>223</v>
      </c>
      <c r="B3" s="2596"/>
      <c r="C3" s="2596"/>
      <c r="D3" s="2596"/>
      <c r="E3" s="2596"/>
      <c r="F3" s="2596"/>
      <c r="G3" s="2596"/>
      <c r="H3" s="2596"/>
      <c r="I3" s="2597"/>
    </row>
    <row r="4" spans="1:9" s="25" customFormat="1" ht="13.5" customHeight="1">
      <c r="A4" s="2598" t="s">
        <v>222</v>
      </c>
      <c r="B4" s="2598"/>
      <c r="C4" s="2598"/>
      <c r="D4" s="2598"/>
      <c r="E4" s="2598"/>
      <c r="F4" s="2598"/>
      <c r="G4" s="2598"/>
      <c r="H4" s="2598"/>
      <c r="I4" s="259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8"/>
      <c r="F35" s="212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7"/>
      <c r="D51" s="2127"/>
      <c r="E51" s="212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7"/>
      <c r="D55" s="2127"/>
      <c r="E55" s="212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7"/>
      <c r="D59" s="2127"/>
      <c r="E59" s="212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8"/>
      <c r="D64" s="212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8"/>
      <c r="D66" s="212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4.4"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4.4"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9"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7"/>
      <c r="C84" s="747"/>
      <c r="D84" s="747"/>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topLeftCell="A174" zoomScale="150" zoomScaleNormal="75" zoomScaleSheetLayoutView="100" zoomScalePageLayoutView="150" workbookViewId="0">
      <selection activeCell="B195" sqref="B195"/>
    </sheetView>
  </sheetViews>
  <sheetFormatPr defaultColWidth="8.88671875" defaultRowHeight="13.8"/>
  <cols>
    <col min="1" max="1" width="19.44140625" style="1606" customWidth="1"/>
    <col min="2" max="2" width="12.33203125" style="1607" customWidth="1"/>
    <col min="3" max="4" width="12.6640625" style="1606" customWidth="1"/>
    <col min="5" max="5" width="14.6640625" style="1606" customWidth="1"/>
    <col min="6" max="11" width="12.6640625" style="1606" customWidth="1"/>
    <col min="12" max="12" width="16" style="1606" customWidth="1"/>
    <col min="13" max="16384" width="8.88671875" style="1606"/>
  </cols>
  <sheetData>
    <row r="1" spans="1:7" s="1617" customFormat="1">
      <c r="A1" s="1582" t="s">
        <v>1913</v>
      </c>
      <c r="B1" s="1622"/>
      <c r="C1" s="1622"/>
      <c r="D1" s="1622"/>
      <c r="E1" s="1622"/>
      <c r="F1" s="1622"/>
      <c r="G1" s="1622"/>
    </row>
    <row r="2" spans="1:7" s="1617" customFormat="1" ht="13.95" customHeight="1">
      <c r="A2" s="1622"/>
      <c r="B2" s="1622"/>
      <c r="C2" s="1622"/>
      <c r="D2" s="1622"/>
      <c r="E2" s="1622"/>
      <c r="F2" s="1622"/>
      <c r="G2" s="1622"/>
    </row>
    <row r="3" spans="1:7" s="1617" customFormat="1" ht="13.95" customHeight="1">
      <c r="A3" s="1583" t="s">
        <v>299</v>
      </c>
      <c r="B3" s="1583" t="s">
        <v>358</v>
      </c>
      <c r="C3" s="1584" t="s">
        <v>359</v>
      </c>
      <c r="D3" s="1584" t="s">
        <v>574</v>
      </c>
      <c r="E3" s="1584" t="s">
        <v>575</v>
      </c>
      <c r="F3" s="1584" t="s">
        <v>576</v>
      </c>
      <c r="G3" s="1584" t="s">
        <v>360</v>
      </c>
    </row>
    <row r="4" spans="1:7" s="1617" customFormat="1" ht="13.95" customHeight="1">
      <c r="A4" s="1616" t="s">
        <v>361</v>
      </c>
      <c r="B4" s="1616" t="s">
        <v>41</v>
      </c>
      <c r="C4" s="1621">
        <v>120948</v>
      </c>
      <c r="D4" s="1621">
        <v>139454</v>
      </c>
      <c r="E4" s="1621">
        <v>168185</v>
      </c>
      <c r="F4" s="1621">
        <v>215282</v>
      </c>
      <c r="G4" s="1621">
        <v>239833</v>
      </c>
    </row>
    <row r="5" spans="1:7" s="1617" customFormat="1" ht="13.95" customHeight="1">
      <c r="A5" s="1616" t="s">
        <v>361</v>
      </c>
      <c r="B5" s="1616" t="s">
        <v>40</v>
      </c>
      <c r="C5" s="1621">
        <v>127280</v>
      </c>
      <c r="D5" s="1621">
        <v>145907</v>
      </c>
      <c r="E5" s="1621">
        <v>177422</v>
      </c>
      <c r="F5" s="1621">
        <v>229526</v>
      </c>
      <c r="G5" s="1621">
        <v>251949</v>
      </c>
    </row>
    <row r="6" spans="1:7" s="1617" customFormat="1" ht="13.95" customHeight="1">
      <c r="A6" s="1616" t="s">
        <v>362</v>
      </c>
      <c r="B6" s="1616" t="s">
        <v>41</v>
      </c>
      <c r="C6" s="1620">
        <v>125681</v>
      </c>
      <c r="D6" s="1620">
        <v>144910</v>
      </c>
      <c r="E6" s="1620">
        <v>174766</v>
      </c>
      <c r="F6" s="1620">
        <v>223706</v>
      </c>
      <c r="G6" s="1620">
        <v>249217</v>
      </c>
    </row>
    <row r="7" spans="1:7" s="1617" customFormat="1" ht="13.95" customHeight="1">
      <c r="A7" s="1615" t="s">
        <v>362</v>
      </c>
      <c r="B7" s="1614" t="s">
        <v>40</v>
      </c>
      <c r="C7" s="1619">
        <v>132260</v>
      </c>
      <c r="D7" s="1619">
        <v>151617</v>
      </c>
      <c r="E7" s="1619">
        <v>184365</v>
      </c>
      <c r="F7" s="1619">
        <v>238508</v>
      </c>
      <c r="G7" s="1619">
        <v>261808</v>
      </c>
    </row>
    <row r="8" spans="1:7" s="1617" customFormat="1" ht="13.95" customHeight="1">
      <c r="A8" s="1615" t="s">
        <v>363</v>
      </c>
      <c r="B8" s="1616" t="s">
        <v>41</v>
      </c>
      <c r="C8" s="1623">
        <v>133568</v>
      </c>
      <c r="D8" s="1623">
        <v>154005</v>
      </c>
      <c r="E8" s="1623">
        <v>185735</v>
      </c>
      <c r="F8" s="1623">
        <v>237747</v>
      </c>
      <c r="G8" s="1623">
        <v>264859</v>
      </c>
    </row>
    <row r="9" spans="1:7" s="1617" customFormat="1" ht="13.95" customHeight="1">
      <c r="A9" s="1613" t="s">
        <v>363</v>
      </c>
      <c r="B9" s="1616" t="s">
        <v>40</v>
      </c>
      <c r="C9" s="1623">
        <v>140561</v>
      </c>
      <c r="D9" s="1623">
        <v>161133</v>
      </c>
      <c r="E9" s="1623">
        <v>195936</v>
      </c>
      <c r="F9" s="1623">
        <v>253477</v>
      </c>
      <c r="G9" s="1623">
        <v>278239</v>
      </c>
    </row>
    <row r="10" spans="1:7" s="1617" customFormat="1" ht="13.95" customHeight="1">
      <c r="A10" s="1613" t="s">
        <v>364</v>
      </c>
      <c r="B10" s="1616" t="s">
        <v>41</v>
      </c>
      <c r="C10" s="1623">
        <v>133568</v>
      </c>
      <c r="D10" s="1623">
        <v>154005</v>
      </c>
      <c r="E10" s="1623">
        <v>185735</v>
      </c>
      <c r="F10" s="1623">
        <v>237747</v>
      </c>
      <c r="G10" s="1623">
        <v>264859</v>
      </c>
    </row>
    <row r="11" spans="1:7" s="1617" customFormat="1" ht="13.95" customHeight="1">
      <c r="A11" s="1615" t="s">
        <v>364</v>
      </c>
      <c r="B11" s="1614" t="s">
        <v>40</v>
      </c>
      <c r="C11" s="1609">
        <v>140561</v>
      </c>
      <c r="D11" s="1609">
        <v>161133</v>
      </c>
      <c r="E11" s="1609">
        <v>195936</v>
      </c>
      <c r="F11" s="1609">
        <v>253477</v>
      </c>
      <c r="G11" s="1609">
        <v>278239</v>
      </c>
    </row>
    <row r="12" spans="1:7" s="1617" customFormat="1" ht="13.95" customHeight="1">
      <c r="A12" s="1615" t="s">
        <v>365</v>
      </c>
      <c r="B12" s="1616" t="s">
        <v>41</v>
      </c>
      <c r="C12" s="1620">
        <v>125681</v>
      </c>
      <c r="D12" s="1620">
        <v>144910</v>
      </c>
      <c r="E12" s="1620">
        <v>174766</v>
      </c>
      <c r="F12" s="1620">
        <v>223706</v>
      </c>
      <c r="G12" s="1620">
        <v>249217</v>
      </c>
    </row>
    <row r="13" spans="1:7" s="1617" customFormat="1" ht="13.95" customHeight="1">
      <c r="A13" s="1613" t="s">
        <v>365</v>
      </c>
      <c r="B13" s="1616" t="s">
        <v>40</v>
      </c>
      <c r="C13" s="1620">
        <v>132260</v>
      </c>
      <c r="D13" s="1620">
        <v>151617</v>
      </c>
      <c r="E13" s="1620">
        <v>184365</v>
      </c>
      <c r="F13" s="1620">
        <v>238508</v>
      </c>
      <c r="G13" s="1620">
        <v>261808</v>
      </c>
    </row>
    <row r="14" spans="1:7" s="1617" customFormat="1" ht="13.95" customHeight="1">
      <c r="A14" s="1613" t="s">
        <v>366</v>
      </c>
      <c r="B14" s="1616" t="s">
        <v>41</v>
      </c>
      <c r="C14" s="1620">
        <v>125681</v>
      </c>
      <c r="D14" s="1620">
        <v>144910</v>
      </c>
      <c r="E14" s="1620">
        <v>174766</v>
      </c>
      <c r="F14" s="1620">
        <v>223706</v>
      </c>
      <c r="G14" s="1620">
        <v>249217</v>
      </c>
    </row>
    <row r="15" spans="1:7" s="1617" customFormat="1" ht="13.95" customHeight="1">
      <c r="A15" s="1614" t="s">
        <v>366</v>
      </c>
      <c r="B15" s="1614" t="s">
        <v>40</v>
      </c>
      <c r="C15" s="1619">
        <v>132260</v>
      </c>
      <c r="D15" s="1619">
        <v>151617</v>
      </c>
      <c r="E15" s="1619">
        <v>184365</v>
      </c>
      <c r="F15" s="1619">
        <v>238508</v>
      </c>
      <c r="G15" s="1619">
        <v>261808</v>
      </c>
    </row>
    <row r="16" spans="1:7" s="1617" customFormat="1" ht="13.95" customHeight="1">
      <c r="A16" s="1614" t="s">
        <v>367</v>
      </c>
      <c r="B16" s="1616" t="s">
        <v>41</v>
      </c>
      <c r="C16" s="1620">
        <v>125681</v>
      </c>
      <c r="D16" s="1620">
        <v>144910</v>
      </c>
      <c r="E16" s="1620">
        <v>174766</v>
      </c>
      <c r="F16" s="1620">
        <v>223706</v>
      </c>
      <c r="G16" s="1620">
        <v>249217</v>
      </c>
    </row>
    <row r="17" spans="1:7" s="1617" customFormat="1" ht="13.95" customHeight="1">
      <c r="A17" s="1613" t="s">
        <v>367</v>
      </c>
      <c r="B17" s="1616" t="s">
        <v>40</v>
      </c>
      <c r="C17" s="1620">
        <v>132260</v>
      </c>
      <c r="D17" s="1620">
        <v>151617</v>
      </c>
      <c r="E17" s="1620">
        <v>184365</v>
      </c>
      <c r="F17" s="1620">
        <v>238508</v>
      </c>
      <c r="G17" s="1620">
        <v>261808</v>
      </c>
    </row>
    <row r="18" spans="1:7" s="1617" customFormat="1" ht="13.95" customHeight="1">
      <c r="A18" s="1613" t="s">
        <v>392</v>
      </c>
      <c r="B18" s="1616" t="s">
        <v>41</v>
      </c>
      <c r="C18" s="1621">
        <v>120948</v>
      </c>
      <c r="D18" s="1621">
        <v>139454</v>
      </c>
      <c r="E18" s="1621">
        <v>168185</v>
      </c>
      <c r="F18" s="1621">
        <v>215282</v>
      </c>
      <c r="G18" s="1621">
        <v>239833</v>
      </c>
    </row>
    <row r="19" spans="1:7" s="1617" customFormat="1" ht="13.95" customHeight="1">
      <c r="A19" s="1615" t="s">
        <v>392</v>
      </c>
      <c r="B19" s="1614" t="s">
        <v>40</v>
      </c>
      <c r="C19" s="1618">
        <v>127280</v>
      </c>
      <c r="D19" s="1618">
        <v>145907</v>
      </c>
      <c r="E19" s="1618">
        <v>177422</v>
      </c>
      <c r="F19" s="1618">
        <v>229526</v>
      </c>
      <c r="G19" s="1618">
        <v>251949</v>
      </c>
    </row>
    <row r="20" spans="1:7" s="1617" customFormat="1" ht="13.95" customHeight="1">
      <c r="A20" s="1615" t="s">
        <v>393</v>
      </c>
      <c r="B20" s="1616" t="s">
        <v>41</v>
      </c>
      <c r="C20" s="1621">
        <v>120948</v>
      </c>
      <c r="D20" s="1621">
        <v>139454</v>
      </c>
      <c r="E20" s="1621">
        <v>168185</v>
      </c>
      <c r="F20" s="1621">
        <v>215282</v>
      </c>
      <c r="G20" s="1621">
        <v>239833</v>
      </c>
    </row>
    <row r="21" spans="1:7" s="1617" customFormat="1" ht="13.95" customHeight="1">
      <c r="A21" s="1613" t="s">
        <v>393</v>
      </c>
      <c r="B21" s="1616" t="s">
        <v>40</v>
      </c>
      <c r="C21" s="1621">
        <v>127280</v>
      </c>
      <c r="D21" s="1621">
        <v>145907</v>
      </c>
      <c r="E21" s="1621">
        <v>177422</v>
      </c>
      <c r="F21" s="1621">
        <v>229526</v>
      </c>
      <c r="G21" s="1621">
        <v>251949</v>
      </c>
    </row>
    <row r="22" spans="1:7" s="1617" customFormat="1" ht="13.95" customHeight="1">
      <c r="A22" s="1613" t="s">
        <v>394</v>
      </c>
      <c r="B22" s="1616" t="s">
        <v>41</v>
      </c>
      <c r="C22" s="1623">
        <v>133568</v>
      </c>
      <c r="D22" s="1623">
        <v>154005</v>
      </c>
      <c r="E22" s="1623">
        <v>185735</v>
      </c>
      <c r="F22" s="1623">
        <v>237747</v>
      </c>
      <c r="G22" s="1623">
        <v>264859</v>
      </c>
    </row>
    <row r="23" spans="1:7" s="1617" customFormat="1" ht="13.95" customHeight="1">
      <c r="A23" s="1615" t="s">
        <v>394</v>
      </c>
      <c r="B23" s="1614" t="s">
        <v>40</v>
      </c>
      <c r="C23" s="1609">
        <v>140561</v>
      </c>
      <c r="D23" s="1609">
        <v>161133</v>
      </c>
      <c r="E23" s="1609">
        <v>195936</v>
      </c>
      <c r="F23" s="1609">
        <v>253477</v>
      </c>
      <c r="G23" s="1609">
        <v>278239</v>
      </c>
    </row>
    <row r="24" spans="1:7" s="1617" customFormat="1" ht="13.95" customHeight="1">
      <c r="A24" s="1615" t="s">
        <v>395</v>
      </c>
      <c r="B24" s="1616" t="s">
        <v>41</v>
      </c>
      <c r="C24" s="1620">
        <v>125681</v>
      </c>
      <c r="D24" s="1620">
        <v>144910</v>
      </c>
      <c r="E24" s="1620">
        <v>174766</v>
      </c>
      <c r="F24" s="1620">
        <v>223706</v>
      </c>
      <c r="G24" s="1620">
        <v>249217</v>
      </c>
    </row>
    <row r="25" spans="1:7" s="1617" customFormat="1" ht="13.95" customHeight="1">
      <c r="A25" s="1613" t="s">
        <v>395</v>
      </c>
      <c r="B25" s="1616" t="s">
        <v>40</v>
      </c>
      <c r="C25" s="1620">
        <v>132260</v>
      </c>
      <c r="D25" s="1620">
        <v>151617</v>
      </c>
      <c r="E25" s="1620">
        <v>184365</v>
      </c>
      <c r="F25" s="1620">
        <v>238508</v>
      </c>
      <c r="G25" s="1620">
        <v>261808</v>
      </c>
    </row>
    <row r="26" spans="1:7" s="1617" customFormat="1" ht="13.95" customHeight="1">
      <c r="A26" s="1613" t="s">
        <v>396</v>
      </c>
      <c r="B26" s="1616" t="s">
        <v>41</v>
      </c>
      <c r="C26" s="1620">
        <v>125681</v>
      </c>
      <c r="D26" s="1620">
        <v>144910</v>
      </c>
      <c r="E26" s="1620">
        <v>174766</v>
      </c>
      <c r="F26" s="1620">
        <v>223706</v>
      </c>
      <c r="G26" s="1620">
        <v>249217</v>
      </c>
    </row>
    <row r="27" spans="1:7" s="1617" customFormat="1" ht="13.95" customHeight="1">
      <c r="A27" s="1615" t="s">
        <v>396</v>
      </c>
      <c r="B27" s="1614" t="s">
        <v>40</v>
      </c>
      <c r="C27" s="1619">
        <v>132260</v>
      </c>
      <c r="D27" s="1619">
        <v>151617</v>
      </c>
      <c r="E27" s="1619">
        <v>184365</v>
      </c>
      <c r="F27" s="1619">
        <v>238508</v>
      </c>
      <c r="G27" s="1619">
        <v>261808</v>
      </c>
    </row>
    <row r="28" spans="1:7" s="1617" customFormat="1" ht="13.95" customHeight="1">
      <c r="A28" s="1615" t="s">
        <v>397</v>
      </c>
      <c r="B28" s="1616" t="s">
        <v>41</v>
      </c>
      <c r="C28" s="1621">
        <v>120948</v>
      </c>
      <c r="D28" s="1621">
        <v>139454</v>
      </c>
      <c r="E28" s="1621">
        <v>168185</v>
      </c>
      <c r="F28" s="1621">
        <v>215282</v>
      </c>
      <c r="G28" s="1621">
        <v>239833</v>
      </c>
    </row>
    <row r="29" spans="1:7" s="1617" customFormat="1" ht="13.95" customHeight="1">
      <c r="A29" s="1616" t="s">
        <v>397</v>
      </c>
      <c r="B29" s="1616" t="s">
        <v>40</v>
      </c>
      <c r="C29" s="1621">
        <v>127280</v>
      </c>
      <c r="D29" s="1621">
        <v>145907</v>
      </c>
      <c r="E29" s="1621">
        <v>177422</v>
      </c>
      <c r="F29" s="1621">
        <v>229526</v>
      </c>
      <c r="G29" s="1621">
        <v>251949</v>
      </c>
    </row>
    <row r="30" spans="1:7" s="1617" customFormat="1" ht="13.95" customHeight="1">
      <c r="A30" s="1616" t="s">
        <v>398</v>
      </c>
      <c r="B30" s="1616" t="s">
        <v>41</v>
      </c>
      <c r="C30" s="1621">
        <v>120948</v>
      </c>
      <c r="D30" s="1621">
        <v>139454</v>
      </c>
      <c r="E30" s="1621">
        <v>168185</v>
      </c>
      <c r="F30" s="1621">
        <v>215282</v>
      </c>
      <c r="G30" s="1621">
        <v>239833</v>
      </c>
    </row>
    <row r="31" spans="1:7" s="1617" customFormat="1" ht="13.95" customHeight="1">
      <c r="A31" s="1614" t="s">
        <v>398</v>
      </c>
      <c r="B31" s="1614" t="s">
        <v>40</v>
      </c>
      <c r="C31" s="1618">
        <v>127280</v>
      </c>
      <c r="D31" s="1618">
        <v>145907</v>
      </c>
      <c r="E31" s="1618">
        <v>177422</v>
      </c>
      <c r="F31" s="1618">
        <v>229526</v>
      </c>
      <c r="G31" s="1618">
        <v>251949</v>
      </c>
    </row>
    <row r="32" spans="1:7" s="1617" customFormat="1" ht="13.95" customHeight="1">
      <c r="A32" s="1614" t="s">
        <v>399</v>
      </c>
      <c r="B32" s="1616" t="s">
        <v>41</v>
      </c>
      <c r="C32" s="1623">
        <v>133568</v>
      </c>
      <c r="D32" s="1623">
        <v>154005</v>
      </c>
      <c r="E32" s="1623">
        <v>185735</v>
      </c>
      <c r="F32" s="1623">
        <v>237747</v>
      </c>
      <c r="G32" s="1623">
        <v>264859</v>
      </c>
    </row>
    <row r="33" spans="1:7" s="1617" customFormat="1" ht="13.95" customHeight="1">
      <c r="A33" s="1616" t="s">
        <v>399</v>
      </c>
      <c r="B33" s="1616" t="s">
        <v>40</v>
      </c>
      <c r="C33" s="1623">
        <v>140561</v>
      </c>
      <c r="D33" s="1623">
        <v>161133</v>
      </c>
      <c r="E33" s="1623">
        <v>195936</v>
      </c>
      <c r="F33" s="1623">
        <v>253477</v>
      </c>
      <c r="G33" s="1623">
        <v>278239</v>
      </c>
    </row>
    <row r="34" spans="1:7" s="1617" customFormat="1" ht="13.95" customHeight="1">
      <c r="A34" s="1616" t="s">
        <v>400</v>
      </c>
      <c r="B34" s="1616" t="s">
        <v>41</v>
      </c>
      <c r="C34" s="1620">
        <v>125681</v>
      </c>
      <c r="D34" s="1620">
        <v>144910</v>
      </c>
      <c r="E34" s="1620">
        <v>174766</v>
      </c>
      <c r="F34" s="1620">
        <v>223706</v>
      </c>
      <c r="G34" s="1620">
        <v>249217</v>
      </c>
    </row>
    <row r="35" spans="1:7" s="1617" customFormat="1" ht="13.95" customHeight="1">
      <c r="A35" s="1614" t="s">
        <v>400</v>
      </c>
      <c r="B35" s="1614" t="s">
        <v>40</v>
      </c>
      <c r="C35" s="1619">
        <v>132260</v>
      </c>
      <c r="D35" s="1619">
        <v>151617</v>
      </c>
      <c r="E35" s="1619">
        <v>184365</v>
      </c>
      <c r="F35" s="1619">
        <v>238508</v>
      </c>
      <c r="G35" s="1619">
        <v>261808</v>
      </c>
    </row>
    <row r="36" spans="1:7" s="1617" customFormat="1" ht="13.95" customHeight="1">
      <c r="A36" s="1614" t="s">
        <v>401</v>
      </c>
      <c r="B36" s="1616" t="s">
        <v>41</v>
      </c>
      <c r="C36" s="1623">
        <v>133568</v>
      </c>
      <c r="D36" s="1623">
        <v>154005</v>
      </c>
      <c r="E36" s="1623">
        <v>185735</v>
      </c>
      <c r="F36" s="1623">
        <v>237747</v>
      </c>
      <c r="G36" s="1623">
        <v>264859</v>
      </c>
    </row>
    <row r="37" spans="1:7" s="1617" customFormat="1" ht="13.95" customHeight="1">
      <c r="A37" s="1616" t="s">
        <v>401</v>
      </c>
      <c r="B37" s="1616" t="s">
        <v>40</v>
      </c>
      <c r="C37" s="1623">
        <v>140561</v>
      </c>
      <c r="D37" s="1623">
        <v>161133</v>
      </c>
      <c r="E37" s="1623">
        <v>195936</v>
      </c>
      <c r="F37" s="1623">
        <v>253477</v>
      </c>
      <c r="G37" s="1623">
        <v>278239</v>
      </c>
    </row>
    <row r="38" spans="1:7" s="1617" customFormat="1" ht="13.95" customHeight="1">
      <c r="A38" s="1616" t="s">
        <v>402</v>
      </c>
      <c r="B38" s="1616" t="s">
        <v>41</v>
      </c>
      <c r="C38" s="1623">
        <v>133568</v>
      </c>
      <c r="D38" s="1623">
        <v>154005</v>
      </c>
      <c r="E38" s="1623">
        <v>185735</v>
      </c>
      <c r="F38" s="1623">
        <v>237747</v>
      </c>
      <c r="G38" s="1623">
        <v>264859</v>
      </c>
    </row>
    <row r="39" spans="1:7" s="1617" customFormat="1" ht="13.95" customHeight="1">
      <c r="A39" s="1614" t="s">
        <v>402</v>
      </c>
      <c r="B39" s="1614" t="s">
        <v>40</v>
      </c>
      <c r="C39" s="1609">
        <v>140561</v>
      </c>
      <c r="D39" s="1609">
        <v>161133</v>
      </c>
      <c r="E39" s="1609">
        <v>195936</v>
      </c>
      <c r="F39" s="1609">
        <v>253477</v>
      </c>
      <c r="G39" s="1609">
        <v>278239</v>
      </c>
    </row>
    <row r="40" spans="1:7" s="1617" customFormat="1" ht="13.95" customHeight="1">
      <c r="A40" s="1614" t="s">
        <v>47</v>
      </c>
      <c r="B40" s="1616" t="s">
        <v>41</v>
      </c>
      <c r="C40" s="1621">
        <v>120948</v>
      </c>
      <c r="D40" s="1621">
        <v>139454</v>
      </c>
      <c r="E40" s="1621">
        <v>168185</v>
      </c>
      <c r="F40" s="1621">
        <v>215282</v>
      </c>
      <c r="G40" s="1621">
        <v>239833</v>
      </c>
    </row>
    <row r="41" spans="1:7" s="1617" customFormat="1" ht="13.95" customHeight="1">
      <c r="A41" s="1616" t="s">
        <v>47</v>
      </c>
      <c r="B41" s="1616" t="s">
        <v>40</v>
      </c>
      <c r="C41" s="1621">
        <v>127280</v>
      </c>
      <c r="D41" s="1621">
        <v>145907</v>
      </c>
      <c r="E41" s="1621">
        <v>177422</v>
      </c>
      <c r="F41" s="1621">
        <v>229526</v>
      </c>
      <c r="G41" s="1621">
        <v>251949</v>
      </c>
    </row>
    <row r="42" spans="1:7" s="1617" customFormat="1" ht="13.95" customHeight="1">
      <c r="A42" s="1616" t="s">
        <v>48</v>
      </c>
      <c r="B42" s="1616" t="s">
        <v>41</v>
      </c>
      <c r="C42" s="1623">
        <v>133568</v>
      </c>
      <c r="D42" s="1623">
        <v>154005</v>
      </c>
      <c r="E42" s="1623">
        <v>185735</v>
      </c>
      <c r="F42" s="1623">
        <v>237747</v>
      </c>
      <c r="G42" s="1623">
        <v>264859</v>
      </c>
    </row>
    <row r="43" spans="1:7" s="1617" customFormat="1" ht="13.95" customHeight="1">
      <c r="A43" s="1614" t="s">
        <v>48</v>
      </c>
      <c r="B43" s="1614" t="s">
        <v>40</v>
      </c>
      <c r="C43" s="1609">
        <v>140561</v>
      </c>
      <c r="D43" s="1609">
        <v>161133</v>
      </c>
      <c r="E43" s="1609">
        <v>195936</v>
      </c>
      <c r="F43" s="1609">
        <v>253477</v>
      </c>
      <c r="G43" s="1609">
        <v>278239</v>
      </c>
    </row>
    <row r="44" spans="1:7" s="1617" customFormat="1" ht="13.95" customHeight="1">
      <c r="A44" s="1614" t="s">
        <v>49</v>
      </c>
      <c r="B44" s="1616" t="s">
        <v>41</v>
      </c>
      <c r="C44" s="1620">
        <v>125681</v>
      </c>
      <c r="D44" s="1620">
        <v>144910</v>
      </c>
      <c r="E44" s="1620">
        <v>174766</v>
      </c>
      <c r="F44" s="1620">
        <v>223706</v>
      </c>
      <c r="G44" s="1620">
        <v>249217</v>
      </c>
    </row>
    <row r="45" spans="1:7" s="1617" customFormat="1" ht="13.95" customHeight="1">
      <c r="A45" s="1616" t="s">
        <v>49</v>
      </c>
      <c r="B45" s="1616" t="s">
        <v>40</v>
      </c>
      <c r="C45" s="1620">
        <v>132260</v>
      </c>
      <c r="D45" s="1620">
        <v>151617</v>
      </c>
      <c r="E45" s="1620">
        <v>184365</v>
      </c>
      <c r="F45" s="1620">
        <v>238508</v>
      </c>
      <c r="G45" s="1620">
        <v>261808</v>
      </c>
    </row>
    <row r="46" spans="1:7" s="1617" customFormat="1" ht="13.95" customHeight="1">
      <c r="A46" s="1616" t="s">
        <v>50</v>
      </c>
      <c r="B46" s="1616" t="s">
        <v>41</v>
      </c>
      <c r="C46" s="1623">
        <v>133568</v>
      </c>
      <c r="D46" s="1623">
        <v>154005</v>
      </c>
      <c r="E46" s="1623">
        <v>185735</v>
      </c>
      <c r="F46" s="1623">
        <v>237747</v>
      </c>
      <c r="G46" s="1623">
        <v>264859</v>
      </c>
    </row>
    <row r="47" spans="1:7" s="1617" customFormat="1" ht="13.95" customHeight="1">
      <c r="A47" s="1614" t="s">
        <v>50</v>
      </c>
      <c r="B47" s="1614" t="s">
        <v>40</v>
      </c>
      <c r="C47" s="1609">
        <v>140561</v>
      </c>
      <c r="D47" s="1609">
        <v>161133</v>
      </c>
      <c r="E47" s="1609">
        <v>195936</v>
      </c>
      <c r="F47" s="1609">
        <v>253477</v>
      </c>
      <c r="G47" s="1609">
        <v>278239</v>
      </c>
    </row>
    <row r="48" spans="1:7" s="1617" customFormat="1" ht="13.95" customHeight="1">
      <c r="A48" s="1614" t="s">
        <v>51</v>
      </c>
      <c r="B48" s="1616" t="s">
        <v>41</v>
      </c>
      <c r="C48" s="1620">
        <v>125681</v>
      </c>
      <c r="D48" s="1620">
        <v>144910</v>
      </c>
      <c r="E48" s="1620">
        <v>174766</v>
      </c>
      <c r="F48" s="1620">
        <v>223706</v>
      </c>
      <c r="G48" s="1620">
        <v>249217</v>
      </c>
    </row>
    <row r="49" spans="1:7" s="1617" customFormat="1" ht="13.95" customHeight="1">
      <c r="A49" s="1616" t="s">
        <v>51</v>
      </c>
      <c r="B49" s="1616" t="s">
        <v>40</v>
      </c>
      <c r="C49" s="1620">
        <v>132260</v>
      </c>
      <c r="D49" s="1620">
        <v>151617</v>
      </c>
      <c r="E49" s="1620">
        <v>184365</v>
      </c>
      <c r="F49" s="1620">
        <v>238508</v>
      </c>
      <c r="G49" s="1620">
        <v>261808</v>
      </c>
    </row>
    <row r="50" spans="1:7" s="1617" customFormat="1" ht="13.95" customHeight="1">
      <c r="A50" s="1616" t="s">
        <v>52</v>
      </c>
      <c r="B50" s="1616" t="s">
        <v>41</v>
      </c>
      <c r="C50" s="1620">
        <v>125681</v>
      </c>
      <c r="D50" s="1620">
        <v>144910</v>
      </c>
      <c r="E50" s="1620">
        <v>174766</v>
      </c>
      <c r="F50" s="1620">
        <v>223706</v>
      </c>
      <c r="G50" s="1620">
        <v>249217</v>
      </c>
    </row>
    <row r="51" spans="1:7" s="1617" customFormat="1" ht="13.95" customHeight="1">
      <c r="A51" s="1614" t="s">
        <v>52</v>
      </c>
      <c r="B51" s="1614" t="s">
        <v>40</v>
      </c>
      <c r="C51" s="1619">
        <v>132260</v>
      </c>
      <c r="D51" s="1619">
        <v>151617</v>
      </c>
      <c r="E51" s="1619">
        <v>184365</v>
      </c>
      <c r="F51" s="1619">
        <v>238508</v>
      </c>
      <c r="G51" s="1619">
        <v>261808</v>
      </c>
    </row>
    <row r="52" spans="1:7" s="1617" customFormat="1" ht="13.95" customHeight="1">
      <c r="A52" s="1614" t="s">
        <v>53</v>
      </c>
      <c r="B52" s="1616" t="s">
        <v>41</v>
      </c>
      <c r="C52" s="1620">
        <v>125681</v>
      </c>
      <c r="D52" s="1620">
        <v>144910</v>
      </c>
      <c r="E52" s="1620">
        <v>174766</v>
      </c>
      <c r="F52" s="1620">
        <v>223706</v>
      </c>
      <c r="G52" s="1620">
        <v>249217</v>
      </c>
    </row>
    <row r="53" spans="1:7" s="1617" customFormat="1" ht="13.95" customHeight="1">
      <c r="A53" s="1616" t="s">
        <v>53</v>
      </c>
      <c r="B53" s="1616" t="s">
        <v>40</v>
      </c>
      <c r="C53" s="1620">
        <v>132260</v>
      </c>
      <c r="D53" s="1620">
        <v>151617</v>
      </c>
      <c r="E53" s="1620">
        <v>184365</v>
      </c>
      <c r="F53" s="1620">
        <v>238508</v>
      </c>
      <c r="G53" s="1620">
        <v>261808</v>
      </c>
    </row>
    <row r="54" spans="1:7" s="1617" customFormat="1" ht="13.95" customHeight="1">
      <c r="A54" s="1616" t="s">
        <v>54</v>
      </c>
      <c r="B54" s="1616" t="s">
        <v>41</v>
      </c>
      <c r="C54" s="1623">
        <v>133568</v>
      </c>
      <c r="D54" s="1623">
        <v>154005</v>
      </c>
      <c r="E54" s="1623">
        <v>185735</v>
      </c>
      <c r="F54" s="1623">
        <v>237747</v>
      </c>
      <c r="G54" s="1623">
        <v>264859</v>
      </c>
    </row>
    <row r="55" spans="1:7" s="1617" customFormat="1" ht="13.95" customHeight="1">
      <c r="A55" s="1614" t="s">
        <v>54</v>
      </c>
      <c r="B55" s="1614" t="s">
        <v>40</v>
      </c>
      <c r="C55" s="1609">
        <v>140561</v>
      </c>
      <c r="D55" s="1609">
        <v>161133</v>
      </c>
      <c r="E55" s="1609">
        <v>195936</v>
      </c>
      <c r="F55" s="1609">
        <v>253477</v>
      </c>
      <c r="G55" s="1609">
        <v>278239</v>
      </c>
    </row>
    <row r="56" spans="1:7" s="1617" customFormat="1" ht="13.95" customHeight="1">
      <c r="A56" s="1614" t="s">
        <v>55</v>
      </c>
      <c r="B56" s="1616" t="s">
        <v>41</v>
      </c>
      <c r="C56" s="1620">
        <v>125681</v>
      </c>
      <c r="D56" s="1620">
        <v>144910</v>
      </c>
      <c r="E56" s="1620">
        <v>174766</v>
      </c>
      <c r="F56" s="1620">
        <v>223706</v>
      </c>
      <c r="G56" s="1620">
        <v>249217</v>
      </c>
    </row>
    <row r="57" spans="1:7" s="1617" customFormat="1" ht="13.95" customHeight="1">
      <c r="A57" s="1616" t="s">
        <v>55</v>
      </c>
      <c r="B57" s="1616" t="s">
        <v>40</v>
      </c>
      <c r="C57" s="1620">
        <v>132260</v>
      </c>
      <c r="D57" s="1620">
        <v>151617</v>
      </c>
      <c r="E57" s="1620">
        <v>184365</v>
      </c>
      <c r="F57" s="1620">
        <v>238508</v>
      </c>
      <c r="G57" s="1620">
        <v>261808</v>
      </c>
    </row>
    <row r="58" spans="1:7" s="1617" customFormat="1" ht="13.95" customHeight="1">
      <c r="A58" s="1616" t="s">
        <v>56</v>
      </c>
      <c r="B58" s="1616" t="s">
        <v>41</v>
      </c>
      <c r="C58" s="1623">
        <v>133568</v>
      </c>
      <c r="D58" s="1623">
        <v>154005</v>
      </c>
      <c r="E58" s="1623">
        <v>185735</v>
      </c>
      <c r="F58" s="1623">
        <v>237747</v>
      </c>
      <c r="G58" s="1623">
        <v>264859</v>
      </c>
    </row>
    <row r="59" spans="1:7" s="1617" customFormat="1" ht="13.95" customHeight="1">
      <c r="A59" s="1614" t="s">
        <v>56</v>
      </c>
      <c r="B59" s="1614" t="s">
        <v>40</v>
      </c>
      <c r="C59" s="1609">
        <v>140561</v>
      </c>
      <c r="D59" s="1609">
        <v>161133</v>
      </c>
      <c r="E59" s="1609">
        <v>195936</v>
      </c>
      <c r="F59" s="1609">
        <v>253477</v>
      </c>
      <c r="G59" s="1609">
        <v>278239</v>
      </c>
    </row>
    <row r="60" spans="1:7" s="1617" customFormat="1" ht="13.95" customHeight="1">
      <c r="A60" s="1614" t="s">
        <v>57</v>
      </c>
      <c r="B60" s="1616" t="s">
        <v>41</v>
      </c>
      <c r="C60" s="1621">
        <v>120948</v>
      </c>
      <c r="D60" s="1621">
        <v>139454</v>
      </c>
      <c r="E60" s="1621">
        <v>168185</v>
      </c>
      <c r="F60" s="1621">
        <v>215282</v>
      </c>
      <c r="G60" s="1621">
        <v>239833</v>
      </c>
    </row>
    <row r="61" spans="1:7" s="1617" customFormat="1" ht="13.95" customHeight="1">
      <c r="A61" s="1616" t="s">
        <v>57</v>
      </c>
      <c r="B61" s="1616" t="s">
        <v>40</v>
      </c>
      <c r="C61" s="1621">
        <v>127280</v>
      </c>
      <c r="D61" s="1621">
        <v>145907</v>
      </c>
      <c r="E61" s="1621">
        <v>177422</v>
      </c>
      <c r="F61" s="1621">
        <v>229526</v>
      </c>
      <c r="G61" s="1621">
        <v>251949</v>
      </c>
    </row>
    <row r="62" spans="1:7" s="1617" customFormat="1" ht="13.95" customHeight="1">
      <c r="A62" s="1616" t="s">
        <v>368</v>
      </c>
      <c r="B62" s="1616" t="s">
        <v>41</v>
      </c>
      <c r="C62" s="1620">
        <v>125681</v>
      </c>
      <c r="D62" s="1620">
        <v>144910</v>
      </c>
      <c r="E62" s="1620">
        <v>174766</v>
      </c>
      <c r="F62" s="1620">
        <v>223706</v>
      </c>
      <c r="G62" s="1620">
        <v>249217</v>
      </c>
    </row>
    <row r="63" spans="1:7" s="1617" customFormat="1" ht="13.95" customHeight="1">
      <c r="A63" s="1614" t="s">
        <v>368</v>
      </c>
      <c r="B63" s="1614" t="s">
        <v>40</v>
      </c>
      <c r="C63" s="1619">
        <v>132260</v>
      </c>
      <c r="D63" s="1619">
        <v>151617</v>
      </c>
      <c r="E63" s="1619">
        <v>184365</v>
      </c>
      <c r="F63" s="1619">
        <v>238508</v>
      </c>
      <c r="G63" s="1619">
        <v>261808</v>
      </c>
    </row>
    <row r="64" spans="1:7" s="1617" customFormat="1" ht="13.95" customHeight="1">
      <c r="A64" s="1614" t="s">
        <v>369</v>
      </c>
      <c r="B64" s="1616" t="s">
        <v>41</v>
      </c>
      <c r="C64" s="1621">
        <v>120948</v>
      </c>
      <c r="D64" s="1621">
        <v>139454</v>
      </c>
      <c r="E64" s="1621">
        <v>168185</v>
      </c>
      <c r="F64" s="1621">
        <v>215282</v>
      </c>
      <c r="G64" s="1621">
        <v>239833</v>
      </c>
    </row>
    <row r="65" spans="1:7" s="1617" customFormat="1" ht="13.95" customHeight="1">
      <c r="A65" s="1616" t="s">
        <v>369</v>
      </c>
      <c r="B65" s="1616" t="s">
        <v>40</v>
      </c>
      <c r="C65" s="1621">
        <v>127280</v>
      </c>
      <c r="D65" s="1621">
        <v>145907</v>
      </c>
      <c r="E65" s="1621">
        <v>177422</v>
      </c>
      <c r="F65" s="1621">
        <v>229526</v>
      </c>
      <c r="G65" s="1621">
        <v>251949</v>
      </c>
    </row>
    <row r="66" spans="1:7" s="1617" customFormat="1" ht="13.95" customHeight="1">
      <c r="A66" s="1616" t="s">
        <v>289</v>
      </c>
      <c r="B66" s="1616" t="s">
        <v>41</v>
      </c>
      <c r="C66" s="1623">
        <v>133568</v>
      </c>
      <c r="D66" s="1623">
        <v>154005</v>
      </c>
      <c r="E66" s="1623">
        <v>185735</v>
      </c>
      <c r="F66" s="1623">
        <v>237747</v>
      </c>
      <c r="G66" s="1623">
        <v>264859</v>
      </c>
    </row>
    <row r="67" spans="1:7" s="1617" customFormat="1" ht="13.95" customHeight="1">
      <c r="A67" s="1614" t="s">
        <v>289</v>
      </c>
      <c r="B67" s="1614" t="s">
        <v>40</v>
      </c>
      <c r="C67" s="1609">
        <v>140561</v>
      </c>
      <c r="D67" s="1609">
        <v>161133</v>
      </c>
      <c r="E67" s="1609">
        <v>195936</v>
      </c>
      <c r="F67" s="1609">
        <v>253477</v>
      </c>
      <c r="G67" s="1609">
        <v>278239</v>
      </c>
    </row>
    <row r="68" spans="1:7" s="1617" customFormat="1" ht="13.95" customHeight="1">
      <c r="A68" s="1614" t="s">
        <v>290</v>
      </c>
      <c r="B68" s="1616" t="s">
        <v>41</v>
      </c>
      <c r="C68" s="1620">
        <v>125681</v>
      </c>
      <c r="D68" s="1620">
        <v>144910</v>
      </c>
      <c r="E68" s="1620">
        <v>174766</v>
      </c>
      <c r="F68" s="1620">
        <v>223706</v>
      </c>
      <c r="G68" s="1620">
        <v>249217</v>
      </c>
    </row>
    <row r="69" spans="1:7" s="1617" customFormat="1" ht="13.95" customHeight="1">
      <c r="A69" s="1616" t="s">
        <v>290</v>
      </c>
      <c r="B69" s="1616" t="s">
        <v>40</v>
      </c>
      <c r="C69" s="1620">
        <v>132260</v>
      </c>
      <c r="D69" s="1620">
        <v>151617</v>
      </c>
      <c r="E69" s="1620">
        <v>184365</v>
      </c>
      <c r="F69" s="1620">
        <v>238508</v>
      </c>
      <c r="G69" s="1620">
        <v>261808</v>
      </c>
    </row>
    <row r="70" spans="1:7" s="1617" customFormat="1" ht="13.95" customHeight="1">
      <c r="A70" s="1616" t="s">
        <v>291</v>
      </c>
      <c r="B70" s="1616" t="s">
        <v>41</v>
      </c>
      <c r="C70" s="1623">
        <v>133568</v>
      </c>
      <c r="D70" s="1623">
        <v>154005</v>
      </c>
      <c r="E70" s="1623">
        <v>185735</v>
      </c>
      <c r="F70" s="1623">
        <v>237747</v>
      </c>
      <c r="G70" s="1623">
        <v>264859</v>
      </c>
    </row>
    <row r="71" spans="1:7" s="1617" customFormat="1" ht="13.95" customHeight="1">
      <c r="A71" s="1614" t="s">
        <v>291</v>
      </c>
      <c r="B71" s="1614" t="s">
        <v>40</v>
      </c>
      <c r="C71" s="1609">
        <v>140561</v>
      </c>
      <c r="D71" s="1609">
        <v>161133</v>
      </c>
      <c r="E71" s="1609">
        <v>195936</v>
      </c>
      <c r="F71" s="1609">
        <v>253477</v>
      </c>
      <c r="G71" s="1609">
        <v>278239</v>
      </c>
    </row>
    <row r="72" spans="1:7" s="1617" customFormat="1" ht="13.95" customHeight="1">
      <c r="A72" s="1614" t="s">
        <v>292</v>
      </c>
      <c r="B72" s="1616" t="s">
        <v>41</v>
      </c>
      <c r="C72" s="1623">
        <v>133568</v>
      </c>
      <c r="D72" s="1623">
        <v>154005</v>
      </c>
      <c r="E72" s="1623">
        <v>185735</v>
      </c>
      <c r="F72" s="1623">
        <v>237747</v>
      </c>
      <c r="G72" s="1623">
        <v>264859</v>
      </c>
    </row>
    <row r="73" spans="1:7" s="1617" customFormat="1" ht="13.95" customHeight="1">
      <c r="A73" s="1616" t="s">
        <v>292</v>
      </c>
      <c r="B73" s="1616" t="s">
        <v>40</v>
      </c>
      <c r="C73" s="1623">
        <v>140561</v>
      </c>
      <c r="D73" s="1623">
        <v>161133</v>
      </c>
      <c r="E73" s="1623">
        <v>195936</v>
      </c>
      <c r="F73" s="1623">
        <v>253477</v>
      </c>
      <c r="G73" s="1623">
        <v>278239</v>
      </c>
    </row>
    <row r="74" spans="1:7" s="1617" customFormat="1" ht="13.95" customHeight="1">
      <c r="A74" s="1616" t="s">
        <v>293</v>
      </c>
      <c r="B74" s="1616" t="s">
        <v>41</v>
      </c>
      <c r="C74" s="1621">
        <v>120948</v>
      </c>
      <c r="D74" s="1621">
        <v>139454</v>
      </c>
      <c r="E74" s="1621">
        <v>168185</v>
      </c>
      <c r="F74" s="1621">
        <v>215282</v>
      </c>
      <c r="G74" s="1621">
        <v>239833</v>
      </c>
    </row>
    <row r="75" spans="1:7" s="1617" customFormat="1" ht="13.95" customHeight="1">
      <c r="A75" s="1614" t="s">
        <v>293</v>
      </c>
      <c r="B75" s="1614" t="s">
        <v>40</v>
      </c>
      <c r="C75" s="1618">
        <v>127280</v>
      </c>
      <c r="D75" s="1618">
        <v>145907</v>
      </c>
      <c r="E75" s="1618">
        <v>177422</v>
      </c>
      <c r="F75" s="1618">
        <v>229526</v>
      </c>
      <c r="G75" s="1618">
        <v>251949</v>
      </c>
    </row>
    <row r="76" spans="1:7" s="1617" customFormat="1" ht="13.95" customHeight="1">
      <c r="A76" s="1614" t="s">
        <v>294</v>
      </c>
      <c r="B76" s="1616" t="s">
        <v>41</v>
      </c>
      <c r="C76" s="1620">
        <v>125681</v>
      </c>
      <c r="D76" s="1620">
        <v>144910</v>
      </c>
      <c r="E76" s="1620">
        <v>174766</v>
      </c>
      <c r="F76" s="1620">
        <v>223706</v>
      </c>
      <c r="G76" s="1620">
        <v>249217</v>
      </c>
    </row>
    <row r="77" spans="1:7" s="1617" customFormat="1" ht="13.95" customHeight="1">
      <c r="A77" s="1616" t="s">
        <v>294</v>
      </c>
      <c r="B77" s="1616" t="s">
        <v>40</v>
      </c>
      <c r="C77" s="1620">
        <v>132260</v>
      </c>
      <c r="D77" s="1620">
        <v>151617</v>
      </c>
      <c r="E77" s="1620">
        <v>184365</v>
      </c>
      <c r="F77" s="1620">
        <v>238508</v>
      </c>
      <c r="G77" s="1620">
        <v>261808</v>
      </c>
    </row>
    <row r="78" spans="1:7" s="1617" customFormat="1" ht="13.95" customHeight="1">
      <c r="A78" s="1616" t="s">
        <v>295</v>
      </c>
      <c r="B78" s="1616" t="s">
        <v>41</v>
      </c>
      <c r="C78" s="1623">
        <v>133568</v>
      </c>
      <c r="D78" s="1623">
        <v>154005</v>
      </c>
      <c r="E78" s="1623">
        <v>185735</v>
      </c>
      <c r="F78" s="1623">
        <v>237747</v>
      </c>
      <c r="G78" s="1623">
        <v>264859</v>
      </c>
    </row>
    <row r="79" spans="1:7" s="1617" customFormat="1" ht="13.95" customHeight="1">
      <c r="A79" s="1614" t="s">
        <v>295</v>
      </c>
      <c r="B79" s="1614" t="s">
        <v>40</v>
      </c>
      <c r="C79" s="1609">
        <v>140561</v>
      </c>
      <c r="D79" s="1609">
        <v>161133</v>
      </c>
      <c r="E79" s="1609">
        <v>195936</v>
      </c>
      <c r="F79" s="1609">
        <v>253477</v>
      </c>
      <c r="G79" s="1609">
        <v>278239</v>
      </c>
    </row>
    <row r="80" spans="1:7" s="1617" customFormat="1" ht="13.95" customHeight="1">
      <c r="A80" s="1614" t="s">
        <v>296</v>
      </c>
      <c r="B80" s="1616" t="s">
        <v>41</v>
      </c>
      <c r="C80" s="1623">
        <v>133568</v>
      </c>
      <c r="D80" s="1623">
        <v>154005</v>
      </c>
      <c r="E80" s="1623">
        <v>185735</v>
      </c>
      <c r="F80" s="1623">
        <v>237747</v>
      </c>
      <c r="G80" s="1623">
        <v>264859</v>
      </c>
    </row>
    <row r="81" spans="1:7" s="1617" customFormat="1" ht="13.95" customHeight="1">
      <c r="A81" s="1616" t="s">
        <v>296</v>
      </c>
      <c r="B81" s="1616" t="s">
        <v>40</v>
      </c>
      <c r="C81" s="1623">
        <v>140561</v>
      </c>
      <c r="D81" s="1623">
        <v>161133</v>
      </c>
      <c r="E81" s="1623">
        <v>195936</v>
      </c>
      <c r="F81" s="1623">
        <v>253477</v>
      </c>
      <c r="G81" s="1623">
        <v>278239</v>
      </c>
    </row>
    <row r="82" spans="1:7" s="1617" customFormat="1" ht="13.95" customHeight="1">
      <c r="A82" s="1616" t="s">
        <v>297</v>
      </c>
      <c r="B82" s="1616" t="s">
        <v>41</v>
      </c>
      <c r="C82" s="1620">
        <v>125681</v>
      </c>
      <c r="D82" s="1620">
        <v>144910</v>
      </c>
      <c r="E82" s="1620">
        <v>174766</v>
      </c>
      <c r="F82" s="1620">
        <v>223706</v>
      </c>
      <c r="G82" s="1620">
        <v>249217</v>
      </c>
    </row>
    <row r="83" spans="1:7" s="1617" customFormat="1" ht="13.95" customHeight="1">
      <c r="A83" s="1614" t="s">
        <v>297</v>
      </c>
      <c r="B83" s="1614" t="s">
        <v>40</v>
      </c>
      <c r="C83" s="1619">
        <v>132260</v>
      </c>
      <c r="D83" s="1619">
        <v>151617</v>
      </c>
      <c r="E83" s="1619">
        <v>184365</v>
      </c>
      <c r="F83" s="1619">
        <v>238508</v>
      </c>
      <c r="G83" s="1619">
        <v>261808</v>
      </c>
    </row>
    <row r="84" spans="1:7" s="1617" customFormat="1" ht="13.95" customHeight="1">
      <c r="A84" s="1614" t="s">
        <v>545</v>
      </c>
      <c r="B84" s="1616" t="s">
        <v>41</v>
      </c>
      <c r="C84" s="1623">
        <v>133568</v>
      </c>
      <c r="D84" s="1623">
        <v>154005</v>
      </c>
      <c r="E84" s="1623">
        <v>185735</v>
      </c>
      <c r="F84" s="1623">
        <v>237747</v>
      </c>
      <c r="G84" s="1623">
        <v>264859</v>
      </c>
    </row>
    <row r="85" spans="1:7" s="1617" customFormat="1" ht="13.95" customHeight="1">
      <c r="A85" s="1616" t="s">
        <v>545</v>
      </c>
      <c r="B85" s="1616" t="s">
        <v>40</v>
      </c>
      <c r="C85" s="1623">
        <v>140561</v>
      </c>
      <c r="D85" s="1623">
        <v>161133</v>
      </c>
      <c r="E85" s="1623">
        <v>195936</v>
      </c>
      <c r="F85" s="1623">
        <v>253477</v>
      </c>
      <c r="G85" s="1623">
        <v>278239</v>
      </c>
    </row>
    <row r="86" spans="1:7" s="1617" customFormat="1" ht="13.95" customHeight="1">
      <c r="A86" s="1616" t="s">
        <v>546</v>
      </c>
      <c r="B86" s="1616" t="s">
        <v>41</v>
      </c>
      <c r="C86" s="1620">
        <v>125681</v>
      </c>
      <c r="D86" s="1620">
        <v>144910</v>
      </c>
      <c r="E86" s="1620">
        <v>174766</v>
      </c>
      <c r="F86" s="1620">
        <v>223706</v>
      </c>
      <c r="G86" s="1620">
        <v>249217</v>
      </c>
    </row>
    <row r="87" spans="1:7" s="1617" customFormat="1" ht="13.95" customHeight="1">
      <c r="A87" s="1614" t="s">
        <v>546</v>
      </c>
      <c r="B87" s="1614" t="s">
        <v>40</v>
      </c>
      <c r="C87" s="1619">
        <v>132260</v>
      </c>
      <c r="D87" s="1619">
        <v>151617</v>
      </c>
      <c r="E87" s="1619">
        <v>184365</v>
      </c>
      <c r="F87" s="1619">
        <v>238508</v>
      </c>
      <c r="G87" s="1619">
        <v>261808</v>
      </c>
    </row>
    <row r="88" spans="1:7" s="1617" customFormat="1" ht="13.95" customHeight="1">
      <c r="A88" s="1614" t="s">
        <v>1034</v>
      </c>
      <c r="B88" s="1616" t="s">
        <v>41</v>
      </c>
      <c r="C88" s="1623">
        <v>133568</v>
      </c>
      <c r="D88" s="1623">
        <v>154005</v>
      </c>
      <c r="E88" s="1623">
        <v>185735</v>
      </c>
      <c r="F88" s="1623">
        <v>237747</v>
      </c>
      <c r="G88" s="1623">
        <v>264859</v>
      </c>
    </row>
    <row r="89" spans="1:7" s="1617" customFormat="1" ht="13.95" customHeight="1">
      <c r="A89" s="1616" t="s">
        <v>1034</v>
      </c>
      <c r="B89" s="1616" t="s">
        <v>40</v>
      </c>
      <c r="C89" s="1623">
        <v>140561</v>
      </c>
      <c r="D89" s="1623">
        <v>161133</v>
      </c>
      <c r="E89" s="1623">
        <v>195936</v>
      </c>
      <c r="F89" s="1623">
        <v>253477</v>
      </c>
      <c r="G89" s="1623">
        <v>278239</v>
      </c>
    </row>
    <row r="90" spans="1:7" s="1617" customFormat="1" ht="13.95" customHeight="1">
      <c r="A90" s="1616" t="s">
        <v>1035</v>
      </c>
      <c r="B90" s="1616" t="s">
        <v>41</v>
      </c>
      <c r="C90" s="1620">
        <v>125681</v>
      </c>
      <c r="D90" s="1620">
        <v>144910</v>
      </c>
      <c r="E90" s="1620">
        <v>174766</v>
      </c>
      <c r="F90" s="1620">
        <v>223706</v>
      </c>
      <c r="G90" s="1620">
        <v>249217</v>
      </c>
    </row>
    <row r="91" spans="1:7" s="1617" customFormat="1" ht="13.95" customHeight="1">
      <c r="A91" s="1614" t="s">
        <v>1035</v>
      </c>
      <c r="B91" s="1614" t="s">
        <v>40</v>
      </c>
      <c r="C91" s="1619">
        <v>132260</v>
      </c>
      <c r="D91" s="1619">
        <v>151617</v>
      </c>
      <c r="E91" s="1619">
        <v>184365</v>
      </c>
      <c r="F91" s="1619">
        <v>238508</v>
      </c>
      <c r="G91" s="1619">
        <v>261808</v>
      </c>
    </row>
    <row r="92" spans="1:7" s="1617" customFormat="1" ht="13.95" customHeight="1">
      <c r="A92" s="1614" t="s">
        <v>1036</v>
      </c>
      <c r="B92" s="1616" t="s">
        <v>41</v>
      </c>
      <c r="C92" s="1620">
        <v>125681</v>
      </c>
      <c r="D92" s="1620">
        <v>144910</v>
      </c>
      <c r="E92" s="1620">
        <v>174766</v>
      </c>
      <c r="F92" s="1620">
        <v>223706</v>
      </c>
      <c r="G92" s="1620">
        <v>249217</v>
      </c>
    </row>
    <row r="93" spans="1:7" s="1617" customFormat="1" ht="13.95" customHeight="1">
      <c r="A93" s="1616" t="s">
        <v>1036</v>
      </c>
      <c r="B93" s="1616" t="s">
        <v>40</v>
      </c>
      <c r="C93" s="1620">
        <v>132260</v>
      </c>
      <c r="D93" s="1620">
        <v>151617</v>
      </c>
      <c r="E93" s="1620">
        <v>184365</v>
      </c>
      <c r="F93" s="1620">
        <v>238508</v>
      </c>
      <c r="G93" s="1620">
        <v>261808</v>
      </c>
    </row>
    <row r="94" spans="1:7" s="1617" customFormat="1" ht="13.95" customHeight="1">
      <c r="A94" s="1616" t="s">
        <v>1037</v>
      </c>
      <c r="B94" s="1616" t="s">
        <v>41</v>
      </c>
      <c r="C94" s="1620">
        <v>125681</v>
      </c>
      <c r="D94" s="1620">
        <v>144910</v>
      </c>
      <c r="E94" s="1620">
        <v>174766</v>
      </c>
      <c r="F94" s="1620">
        <v>223706</v>
      </c>
      <c r="G94" s="1620">
        <v>249217</v>
      </c>
    </row>
    <row r="95" spans="1:7" s="1617" customFormat="1" ht="13.95" customHeight="1">
      <c r="A95" s="1614" t="s">
        <v>1037</v>
      </c>
      <c r="B95" s="1614" t="s">
        <v>40</v>
      </c>
      <c r="C95" s="1619">
        <v>132260</v>
      </c>
      <c r="D95" s="1619">
        <v>151617</v>
      </c>
      <c r="E95" s="1619">
        <v>184365</v>
      </c>
      <c r="F95" s="1619">
        <v>238508</v>
      </c>
      <c r="G95" s="1619">
        <v>261808</v>
      </c>
    </row>
    <row r="96" spans="1:7" s="1617" customFormat="1" ht="13.95" customHeight="1">
      <c r="A96" s="1614" t="s">
        <v>1038</v>
      </c>
      <c r="B96" s="1616" t="s">
        <v>41</v>
      </c>
      <c r="C96" s="1623">
        <v>133568</v>
      </c>
      <c r="D96" s="1623">
        <v>154005</v>
      </c>
      <c r="E96" s="1623">
        <v>185735</v>
      </c>
      <c r="F96" s="1623">
        <v>237747</v>
      </c>
      <c r="G96" s="1623">
        <v>264859</v>
      </c>
    </row>
    <row r="97" spans="1:7" s="1617" customFormat="1" ht="13.95" customHeight="1">
      <c r="A97" s="1616" t="s">
        <v>1038</v>
      </c>
      <c r="B97" s="1616" t="s">
        <v>40</v>
      </c>
      <c r="C97" s="1623">
        <v>140561</v>
      </c>
      <c r="D97" s="1623">
        <v>161133</v>
      </c>
      <c r="E97" s="1623">
        <v>195936</v>
      </c>
      <c r="F97" s="1623">
        <v>253477</v>
      </c>
      <c r="G97" s="1623">
        <v>278239</v>
      </c>
    </row>
    <row r="98" spans="1:7" s="1617" customFormat="1" ht="13.95" customHeight="1">
      <c r="A98" s="1616" t="s">
        <v>1039</v>
      </c>
      <c r="B98" s="1616" t="s">
        <v>41</v>
      </c>
      <c r="C98" s="1623">
        <v>133568</v>
      </c>
      <c r="D98" s="1623">
        <v>154005</v>
      </c>
      <c r="E98" s="1623">
        <v>185735</v>
      </c>
      <c r="F98" s="1623">
        <v>237747</v>
      </c>
      <c r="G98" s="1623">
        <v>264859</v>
      </c>
    </row>
    <row r="99" spans="1:7" s="1617" customFormat="1" ht="13.95" customHeight="1">
      <c r="A99" s="1614" t="s">
        <v>1039</v>
      </c>
      <c r="B99" s="1614" t="s">
        <v>40</v>
      </c>
      <c r="C99" s="1609">
        <v>140561</v>
      </c>
      <c r="D99" s="1609">
        <v>161133</v>
      </c>
      <c r="E99" s="1609">
        <v>195936</v>
      </c>
      <c r="F99" s="1609">
        <v>253477</v>
      </c>
      <c r="G99" s="1609">
        <v>278239</v>
      </c>
    </row>
    <row r="100" spans="1:7" s="1617" customFormat="1" ht="13.95" customHeight="1">
      <c r="A100" s="1614" t="s">
        <v>1040</v>
      </c>
      <c r="B100" s="1616" t="s">
        <v>41</v>
      </c>
      <c r="C100" s="1620">
        <v>125681</v>
      </c>
      <c r="D100" s="1620">
        <v>144910</v>
      </c>
      <c r="E100" s="1620">
        <v>174766</v>
      </c>
      <c r="F100" s="1620">
        <v>223706</v>
      </c>
      <c r="G100" s="1620">
        <v>249217</v>
      </c>
    </row>
    <row r="101" spans="1:7" s="1617" customFormat="1" ht="13.95" customHeight="1">
      <c r="A101" s="1616" t="s">
        <v>1040</v>
      </c>
      <c r="B101" s="1616" t="s">
        <v>40</v>
      </c>
      <c r="C101" s="1620">
        <v>132260</v>
      </c>
      <c r="D101" s="1620">
        <v>151617</v>
      </c>
      <c r="E101" s="1620">
        <v>184365</v>
      </c>
      <c r="F101" s="1620">
        <v>238508</v>
      </c>
      <c r="G101" s="1620">
        <v>261808</v>
      </c>
    </row>
    <row r="102" spans="1:7" s="1617" customFormat="1" ht="13.95" customHeight="1">
      <c r="A102" s="1616" t="s">
        <v>1041</v>
      </c>
      <c r="B102" s="1616" t="s">
        <v>41</v>
      </c>
      <c r="C102" s="1623">
        <v>133568</v>
      </c>
      <c r="D102" s="1623">
        <v>154005</v>
      </c>
      <c r="E102" s="1623">
        <v>185735</v>
      </c>
      <c r="F102" s="1623">
        <v>237747</v>
      </c>
      <c r="G102" s="1623">
        <v>264859</v>
      </c>
    </row>
    <row r="103" spans="1:7" s="1617" customFormat="1" ht="13.95" customHeight="1">
      <c r="A103" s="1614" t="s">
        <v>1041</v>
      </c>
      <c r="B103" s="1614" t="s">
        <v>40</v>
      </c>
      <c r="C103" s="1609">
        <v>140561</v>
      </c>
      <c r="D103" s="1609">
        <v>161133</v>
      </c>
      <c r="E103" s="1609">
        <v>195936</v>
      </c>
      <c r="F103" s="1609">
        <v>253477</v>
      </c>
      <c r="G103" s="1609">
        <v>278239</v>
      </c>
    </row>
    <row r="104" spans="1:7" s="1617" customFormat="1" ht="13.95" customHeight="1">
      <c r="A104" s="1614" t="s">
        <v>1042</v>
      </c>
      <c r="B104" s="1616" t="s">
        <v>41</v>
      </c>
      <c r="C104" s="1620">
        <v>125681</v>
      </c>
      <c r="D104" s="1620">
        <v>144910</v>
      </c>
      <c r="E104" s="1620">
        <v>174766</v>
      </c>
      <c r="F104" s="1620">
        <v>223706</v>
      </c>
      <c r="G104" s="1620">
        <v>249217</v>
      </c>
    </row>
    <row r="105" spans="1:7" s="1617" customFormat="1" ht="13.95" customHeight="1">
      <c r="A105" s="1616" t="s">
        <v>1042</v>
      </c>
      <c r="B105" s="1616" t="s">
        <v>40</v>
      </c>
      <c r="C105" s="1620">
        <v>132260</v>
      </c>
      <c r="D105" s="1620">
        <v>151617</v>
      </c>
      <c r="E105" s="1620">
        <v>184365</v>
      </c>
      <c r="F105" s="1620">
        <v>238508</v>
      </c>
      <c r="G105" s="1620">
        <v>261808</v>
      </c>
    </row>
    <row r="106" spans="1:7" s="1617" customFormat="1" ht="13.95" customHeight="1">
      <c r="A106" s="1616" t="s">
        <v>1043</v>
      </c>
      <c r="B106" s="1616" t="s">
        <v>41</v>
      </c>
      <c r="C106" s="1623">
        <v>133568</v>
      </c>
      <c r="D106" s="1623">
        <v>154005</v>
      </c>
      <c r="E106" s="1623">
        <v>185735</v>
      </c>
      <c r="F106" s="1623">
        <v>237747</v>
      </c>
      <c r="G106" s="1623">
        <v>264859</v>
      </c>
    </row>
    <row r="107" spans="1:7" s="1617" customFormat="1" ht="13.95" customHeight="1">
      <c r="A107" s="1614" t="s">
        <v>1043</v>
      </c>
      <c r="B107" s="1614" t="s">
        <v>40</v>
      </c>
      <c r="C107" s="1609">
        <v>140561</v>
      </c>
      <c r="D107" s="1609">
        <v>161133</v>
      </c>
      <c r="E107" s="1609">
        <v>195936</v>
      </c>
      <c r="F107" s="1609">
        <v>253477</v>
      </c>
      <c r="G107" s="1609">
        <v>278239</v>
      </c>
    </row>
    <row r="108" spans="1:7" s="1617" customFormat="1" ht="13.95" customHeight="1">
      <c r="A108" s="1614" t="s">
        <v>1044</v>
      </c>
      <c r="B108" s="1616" t="s">
        <v>41</v>
      </c>
      <c r="C108" s="1620">
        <v>125681</v>
      </c>
      <c r="D108" s="1620">
        <v>144910</v>
      </c>
      <c r="E108" s="1620">
        <v>174766</v>
      </c>
      <c r="F108" s="1620">
        <v>223706</v>
      </c>
      <c r="G108" s="1620">
        <v>249217</v>
      </c>
    </row>
    <row r="109" spans="1:7" s="1617" customFormat="1" ht="13.95" customHeight="1">
      <c r="A109" s="1616" t="s">
        <v>1044</v>
      </c>
      <c r="B109" s="1616" t="s">
        <v>40</v>
      </c>
      <c r="C109" s="1620">
        <v>132260</v>
      </c>
      <c r="D109" s="1620">
        <v>151617</v>
      </c>
      <c r="E109" s="1620">
        <v>184365</v>
      </c>
      <c r="F109" s="1620">
        <v>238508</v>
      </c>
      <c r="G109" s="1620">
        <v>261808</v>
      </c>
    </row>
    <row r="110" spans="1:7" s="1617" customFormat="1" ht="13.95" customHeight="1">
      <c r="A110" s="1616" t="s">
        <v>1045</v>
      </c>
      <c r="B110" s="1616" t="s">
        <v>41</v>
      </c>
      <c r="C110" s="1620">
        <v>125681</v>
      </c>
      <c r="D110" s="1620">
        <v>144910</v>
      </c>
      <c r="E110" s="1620">
        <v>174766</v>
      </c>
      <c r="F110" s="1620">
        <v>223706</v>
      </c>
      <c r="G110" s="1620">
        <v>249217</v>
      </c>
    </row>
    <row r="111" spans="1:7" s="1617" customFormat="1" ht="13.95" customHeight="1">
      <c r="A111" s="1614" t="s">
        <v>1045</v>
      </c>
      <c r="B111" s="1614" t="s">
        <v>40</v>
      </c>
      <c r="C111" s="1619">
        <v>132260</v>
      </c>
      <c r="D111" s="1619">
        <v>151617</v>
      </c>
      <c r="E111" s="1619">
        <v>184365</v>
      </c>
      <c r="F111" s="1619">
        <v>238508</v>
      </c>
      <c r="G111" s="1619">
        <v>261808</v>
      </c>
    </row>
    <row r="112" spans="1:7" s="1617" customFormat="1" ht="13.95" customHeight="1">
      <c r="A112" s="1614" t="s">
        <v>1046</v>
      </c>
      <c r="B112" s="1616" t="s">
        <v>41</v>
      </c>
      <c r="C112" s="1621">
        <v>120948</v>
      </c>
      <c r="D112" s="1621">
        <v>139454</v>
      </c>
      <c r="E112" s="1621">
        <v>168185</v>
      </c>
      <c r="F112" s="1621">
        <v>215282</v>
      </c>
      <c r="G112" s="1621">
        <v>239833</v>
      </c>
    </row>
    <row r="113" spans="1:7" s="1617" customFormat="1" ht="13.95" customHeight="1">
      <c r="A113" s="1616" t="s">
        <v>1046</v>
      </c>
      <c r="B113" s="1616" t="s">
        <v>40</v>
      </c>
      <c r="C113" s="1621">
        <v>127280</v>
      </c>
      <c r="D113" s="1621">
        <v>145907</v>
      </c>
      <c r="E113" s="1621">
        <v>177422</v>
      </c>
      <c r="F113" s="1621">
        <v>229526</v>
      </c>
      <c r="G113" s="1621">
        <v>251949</v>
      </c>
    </row>
    <row r="114" spans="1:7" s="1617" customFormat="1" ht="13.95" customHeight="1">
      <c r="A114" s="1616" t="s">
        <v>1047</v>
      </c>
      <c r="B114" s="1616" t="s">
        <v>41</v>
      </c>
      <c r="C114" s="1620">
        <v>125681</v>
      </c>
      <c r="D114" s="1620">
        <v>144910</v>
      </c>
      <c r="E114" s="1620">
        <v>174766</v>
      </c>
      <c r="F114" s="1620">
        <v>223706</v>
      </c>
      <c r="G114" s="1620">
        <v>249217</v>
      </c>
    </row>
    <row r="115" spans="1:7" s="1617" customFormat="1" ht="13.95" customHeight="1">
      <c r="A115" s="1614" t="s">
        <v>1047</v>
      </c>
      <c r="B115" s="1614" t="s">
        <v>40</v>
      </c>
      <c r="C115" s="1619">
        <v>132260</v>
      </c>
      <c r="D115" s="1619">
        <v>151617</v>
      </c>
      <c r="E115" s="1619">
        <v>184365</v>
      </c>
      <c r="F115" s="1619">
        <v>238508</v>
      </c>
      <c r="G115" s="1619">
        <v>261808</v>
      </c>
    </row>
    <row r="116" spans="1:7" s="1617" customFormat="1" ht="13.95" customHeight="1">
      <c r="A116" s="1614" t="s">
        <v>1048</v>
      </c>
      <c r="B116" s="1616" t="s">
        <v>41</v>
      </c>
      <c r="C116" s="1621">
        <v>120948</v>
      </c>
      <c r="D116" s="1621">
        <v>139454</v>
      </c>
      <c r="E116" s="1621">
        <v>168185</v>
      </c>
      <c r="F116" s="1621">
        <v>215282</v>
      </c>
      <c r="G116" s="1621">
        <v>239833</v>
      </c>
    </row>
    <row r="117" spans="1:7" s="1617" customFormat="1" ht="13.95" customHeight="1">
      <c r="A117" s="1616" t="s">
        <v>1048</v>
      </c>
      <c r="B117" s="1616" t="s">
        <v>40</v>
      </c>
      <c r="C117" s="1621">
        <v>127280</v>
      </c>
      <c r="D117" s="1621">
        <v>145907</v>
      </c>
      <c r="E117" s="1621">
        <v>177422</v>
      </c>
      <c r="F117" s="1621">
        <v>229526</v>
      </c>
      <c r="G117" s="1621">
        <v>251949</v>
      </c>
    </row>
    <row r="118" spans="1:7" s="1617" customFormat="1" ht="13.95" customHeight="1">
      <c r="A118" s="1616" t="s">
        <v>1049</v>
      </c>
      <c r="B118" s="1616" t="s">
        <v>41</v>
      </c>
      <c r="C118" s="1620">
        <v>125681</v>
      </c>
      <c r="D118" s="1620">
        <v>144910</v>
      </c>
      <c r="E118" s="1620">
        <v>174766</v>
      </c>
      <c r="F118" s="1620">
        <v>223706</v>
      </c>
      <c r="G118" s="1620">
        <v>249217</v>
      </c>
    </row>
    <row r="119" spans="1:7" s="1617" customFormat="1" ht="13.95" customHeight="1">
      <c r="A119" s="1614" t="s">
        <v>1049</v>
      </c>
      <c r="B119" s="1614" t="s">
        <v>40</v>
      </c>
      <c r="C119" s="1619">
        <v>132260</v>
      </c>
      <c r="D119" s="1619">
        <v>151617</v>
      </c>
      <c r="E119" s="1619">
        <v>184365</v>
      </c>
      <c r="F119" s="1619">
        <v>238508</v>
      </c>
      <c r="G119" s="1619">
        <v>261808</v>
      </c>
    </row>
    <row r="120" spans="1:7" s="1617" customFormat="1" ht="13.95" customHeight="1">
      <c r="A120" s="1614" t="s">
        <v>1050</v>
      </c>
      <c r="B120" s="1616" t="s">
        <v>41</v>
      </c>
      <c r="C120" s="1620">
        <v>125681</v>
      </c>
      <c r="D120" s="1620">
        <v>144910</v>
      </c>
      <c r="E120" s="1620">
        <v>174766</v>
      </c>
      <c r="F120" s="1620">
        <v>223706</v>
      </c>
      <c r="G120" s="1620">
        <v>249217</v>
      </c>
    </row>
    <row r="121" spans="1:7" s="1617" customFormat="1" ht="13.95" customHeight="1">
      <c r="A121" s="1616" t="s">
        <v>1050</v>
      </c>
      <c r="B121" s="1616" t="s">
        <v>40</v>
      </c>
      <c r="C121" s="1620">
        <v>132260</v>
      </c>
      <c r="D121" s="1620">
        <v>151617</v>
      </c>
      <c r="E121" s="1620">
        <v>184365</v>
      </c>
      <c r="F121" s="1620">
        <v>238508</v>
      </c>
      <c r="G121" s="1620">
        <v>261808</v>
      </c>
    </row>
    <row r="122" spans="1:7" s="1617" customFormat="1" ht="13.95" customHeight="1">
      <c r="A122" s="1616" t="s">
        <v>1051</v>
      </c>
      <c r="B122" s="1616" t="s">
        <v>41</v>
      </c>
      <c r="C122" s="1620">
        <v>125681</v>
      </c>
      <c r="D122" s="1620">
        <v>144910</v>
      </c>
      <c r="E122" s="1620">
        <v>174766</v>
      </c>
      <c r="F122" s="1620">
        <v>223706</v>
      </c>
      <c r="G122" s="1620">
        <v>249217</v>
      </c>
    </row>
    <row r="123" spans="1:7" s="1617" customFormat="1" ht="13.95" customHeight="1">
      <c r="A123" s="1614" t="s">
        <v>1051</v>
      </c>
      <c r="B123" s="1614" t="s">
        <v>40</v>
      </c>
      <c r="C123" s="1619">
        <v>132260</v>
      </c>
      <c r="D123" s="1619">
        <v>151617</v>
      </c>
      <c r="E123" s="1619">
        <v>184365</v>
      </c>
      <c r="F123" s="1619">
        <v>238508</v>
      </c>
      <c r="G123" s="1619">
        <v>261808</v>
      </c>
    </row>
    <row r="124" spans="1:7" s="1617" customFormat="1" ht="13.95" customHeight="1">
      <c r="A124" s="1614" t="s">
        <v>1052</v>
      </c>
      <c r="B124" s="1616" t="s">
        <v>41</v>
      </c>
      <c r="C124" s="1620">
        <v>125681</v>
      </c>
      <c r="D124" s="1620">
        <v>144910</v>
      </c>
      <c r="E124" s="1620">
        <v>174766</v>
      </c>
      <c r="F124" s="1620">
        <v>223706</v>
      </c>
      <c r="G124" s="1620">
        <v>249217</v>
      </c>
    </row>
    <row r="125" spans="1:7" s="1617" customFormat="1" ht="13.95" customHeight="1">
      <c r="A125" s="1616" t="s">
        <v>1052</v>
      </c>
      <c r="B125" s="1616" t="s">
        <v>40</v>
      </c>
      <c r="C125" s="1620">
        <v>132260</v>
      </c>
      <c r="D125" s="1620">
        <v>151617</v>
      </c>
      <c r="E125" s="1620">
        <v>184365</v>
      </c>
      <c r="F125" s="1620">
        <v>238508</v>
      </c>
      <c r="G125" s="1620">
        <v>261808</v>
      </c>
    </row>
    <row r="126" spans="1:7" s="1617" customFormat="1" ht="13.95" customHeight="1">
      <c r="A126" s="1616" t="s">
        <v>1053</v>
      </c>
      <c r="B126" s="1616" t="s">
        <v>41</v>
      </c>
      <c r="C126" s="1623">
        <v>133568</v>
      </c>
      <c r="D126" s="1623">
        <v>154005</v>
      </c>
      <c r="E126" s="1623">
        <v>185735</v>
      </c>
      <c r="F126" s="1623">
        <v>237747</v>
      </c>
      <c r="G126" s="1623">
        <v>264859</v>
      </c>
    </row>
    <row r="127" spans="1:7" s="1617" customFormat="1" ht="13.95" customHeight="1">
      <c r="A127" s="1614" t="s">
        <v>1053</v>
      </c>
      <c r="B127" s="1614" t="s">
        <v>40</v>
      </c>
      <c r="C127" s="1609">
        <v>140561</v>
      </c>
      <c r="D127" s="1609">
        <v>161133</v>
      </c>
      <c r="E127" s="1609">
        <v>195936</v>
      </c>
      <c r="F127" s="1609">
        <v>253477</v>
      </c>
      <c r="G127" s="1609">
        <v>278239</v>
      </c>
    </row>
    <row r="128" spans="1:7" s="1617" customFormat="1" ht="13.95" customHeight="1">
      <c r="A128" s="1614" t="s">
        <v>1054</v>
      </c>
      <c r="B128" s="1616" t="s">
        <v>41</v>
      </c>
      <c r="C128" s="1623">
        <v>133568</v>
      </c>
      <c r="D128" s="1623">
        <v>154005</v>
      </c>
      <c r="E128" s="1623">
        <v>185735</v>
      </c>
      <c r="F128" s="1623">
        <v>237747</v>
      </c>
      <c r="G128" s="1623">
        <v>264859</v>
      </c>
    </row>
    <row r="129" spans="1:7" s="1617" customFormat="1" ht="13.95" customHeight="1">
      <c r="A129" s="1616" t="s">
        <v>1054</v>
      </c>
      <c r="B129" s="1616" t="s">
        <v>40</v>
      </c>
      <c r="C129" s="1623">
        <v>140561</v>
      </c>
      <c r="D129" s="1623">
        <v>161133</v>
      </c>
      <c r="E129" s="1623">
        <v>195936</v>
      </c>
      <c r="F129" s="1623">
        <v>253477</v>
      </c>
      <c r="G129" s="1623">
        <v>278239</v>
      </c>
    </row>
    <row r="130" spans="1:7" s="1617" customFormat="1" ht="13.95" customHeight="1">
      <c r="A130" s="1616" t="s">
        <v>1055</v>
      </c>
      <c r="B130" s="1616" t="s">
        <v>41</v>
      </c>
      <c r="C130" s="1620">
        <v>125681</v>
      </c>
      <c r="D130" s="1620">
        <v>144910</v>
      </c>
      <c r="E130" s="1620">
        <v>174766</v>
      </c>
      <c r="F130" s="1620">
        <v>223706</v>
      </c>
      <c r="G130" s="1620">
        <v>249217</v>
      </c>
    </row>
    <row r="131" spans="1:7" s="1617" customFormat="1" ht="13.95" customHeight="1">
      <c r="A131" s="1614" t="s">
        <v>1055</v>
      </c>
      <c r="B131" s="1614" t="s">
        <v>40</v>
      </c>
      <c r="C131" s="1619">
        <v>132260</v>
      </c>
      <c r="D131" s="1619">
        <v>151617</v>
      </c>
      <c r="E131" s="1619">
        <v>184365</v>
      </c>
      <c r="F131" s="1619">
        <v>238508</v>
      </c>
      <c r="G131" s="1619">
        <v>261808</v>
      </c>
    </row>
    <row r="132" spans="1:7" s="1617" customFormat="1" ht="13.95" customHeight="1">
      <c r="A132" s="1614" t="s">
        <v>1056</v>
      </c>
      <c r="B132" s="1616" t="s">
        <v>41</v>
      </c>
      <c r="C132" s="1620">
        <v>125681</v>
      </c>
      <c r="D132" s="1620">
        <v>144910</v>
      </c>
      <c r="E132" s="1620">
        <v>174766</v>
      </c>
      <c r="F132" s="1620">
        <v>223706</v>
      </c>
      <c r="G132" s="1620">
        <v>249217</v>
      </c>
    </row>
    <row r="133" spans="1:7" s="1617" customFormat="1" ht="13.95" customHeight="1">
      <c r="A133" s="1616" t="s">
        <v>1056</v>
      </c>
      <c r="B133" s="1616" t="s">
        <v>40</v>
      </c>
      <c r="C133" s="1620">
        <v>132260</v>
      </c>
      <c r="D133" s="1620">
        <v>151617</v>
      </c>
      <c r="E133" s="1620">
        <v>184365</v>
      </c>
      <c r="F133" s="1620">
        <v>238508</v>
      </c>
      <c r="G133" s="1620">
        <v>261808</v>
      </c>
    </row>
    <row r="134" spans="1:7" s="1617" customFormat="1" ht="13.95" customHeight="1">
      <c r="A134" s="1616" t="s">
        <v>810</v>
      </c>
      <c r="B134" s="1616" t="s">
        <v>41</v>
      </c>
      <c r="C134" s="1620">
        <v>125681</v>
      </c>
      <c r="D134" s="1620">
        <v>144910</v>
      </c>
      <c r="E134" s="1620">
        <v>174766</v>
      </c>
      <c r="F134" s="1620">
        <v>223706</v>
      </c>
      <c r="G134" s="1620">
        <v>249217</v>
      </c>
    </row>
    <row r="135" spans="1:7" s="1617" customFormat="1" ht="13.95" customHeight="1">
      <c r="A135" s="1614" t="s">
        <v>810</v>
      </c>
      <c r="B135" s="1614" t="s">
        <v>40</v>
      </c>
      <c r="C135" s="1619">
        <v>132260</v>
      </c>
      <c r="D135" s="1619">
        <v>151617</v>
      </c>
      <c r="E135" s="1619">
        <v>184365</v>
      </c>
      <c r="F135" s="1619">
        <v>238508</v>
      </c>
      <c r="G135" s="1619">
        <v>261808</v>
      </c>
    </row>
    <row r="136" spans="1:7" s="1617" customFormat="1" ht="13.95" customHeight="1">
      <c r="A136" s="1614" t="s">
        <v>811</v>
      </c>
      <c r="B136" s="1616" t="s">
        <v>41</v>
      </c>
      <c r="C136" s="1623">
        <v>133568</v>
      </c>
      <c r="D136" s="1623">
        <v>154005</v>
      </c>
      <c r="E136" s="1623">
        <v>185735</v>
      </c>
      <c r="F136" s="1623">
        <v>237747</v>
      </c>
      <c r="G136" s="1623">
        <v>264859</v>
      </c>
    </row>
    <row r="137" spans="1:7" s="1617" customFormat="1" ht="13.95" customHeight="1">
      <c r="A137" s="1616" t="s">
        <v>811</v>
      </c>
      <c r="B137" s="1616" t="s">
        <v>40</v>
      </c>
      <c r="C137" s="1623">
        <v>140561</v>
      </c>
      <c r="D137" s="1623">
        <v>161133</v>
      </c>
      <c r="E137" s="1623">
        <v>195936</v>
      </c>
      <c r="F137" s="1623">
        <v>253477</v>
      </c>
      <c r="G137" s="1623">
        <v>278239</v>
      </c>
    </row>
    <row r="138" spans="1:7" s="1617" customFormat="1" ht="13.95" customHeight="1">
      <c r="A138" s="1616" t="s">
        <v>812</v>
      </c>
      <c r="B138" s="1616" t="s">
        <v>41</v>
      </c>
      <c r="C138" s="1621">
        <v>120948</v>
      </c>
      <c r="D138" s="1621">
        <v>139454</v>
      </c>
      <c r="E138" s="1621">
        <v>168185</v>
      </c>
      <c r="F138" s="1621">
        <v>215282</v>
      </c>
      <c r="G138" s="1621">
        <v>239833</v>
      </c>
    </row>
    <row r="139" spans="1:7" s="1617" customFormat="1" ht="13.95" customHeight="1">
      <c r="A139" s="1614" t="s">
        <v>812</v>
      </c>
      <c r="B139" s="1614" t="s">
        <v>40</v>
      </c>
      <c r="C139" s="1618">
        <v>127280</v>
      </c>
      <c r="D139" s="1618">
        <v>145907</v>
      </c>
      <c r="E139" s="1618">
        <v>177422</v>
      </c>
      <c r="F139" s="1618">
        <v>229526</v>
      </c>
      <c r="G139" s="1618">
        <v>251949</v>
      </c>
    </row>
    <row r="140" spans="1:7" s="1617" customFormat="1" ht="13.95" customHeight="1">
      <c r="A140" s="1614" t="s">
        <v>813</v>
      </c>
      <c r="B140" s="1616" t="s">
        <v>41</v>
      </c>
      <c r="C140" s="1620">
        <v>125681</v>
      </c>
      <c r="D140" s="1620">
        <v>144910</v>
      </c>
      <c r="E140" s="1620">
        <v>174766</v>
      </c>
      <c r="F140" s="1620">
        <v>223706</v>
      </c>
      <c r="G140" s="1620">
        <v>249217</v>
      </c>
    </row>
    <row r="141" spans="1:7" s="1617" customFormat="1" ht="13.95" customHeight="1">
      <c r="A141" s="1616" t="s">
        <v>813</v>
      </c>
      <c r="B141" s="1616" t="s">
        <v>40</v>
      </c>
      <c r="C141" s="1620">
        <v>132260</v>
      </c>
      <c r="D141" s="1620">
        <v>151617</v>
      </c>
      <c r="E141" s="1620">
        <v>184365</v>
      </c>
      <c r="F141" s="1620">
        <v>238508</v>
      </c>
      <c r="G141" s="1620">
        <v>261808</v>
      </c>
    </row>
    <row r="142" spans="1:7" s="1617" customFormat="1" ht="13.95" customHeight="1">
      <c r="A142" s="1616" t="s">
        <v>814</v>
      </c>
      <c r="B142" s="1616" t="s">
        <v>41</v>
      </c>
      <c r="C142" s="1623">
        <v>133568</v>
      </c>
      <c r="D142" s="1623">
        <v>154005</v>
      </c>
      <c r="E142" s="1623">
        <v>185735</v>
      </c>
      <c r="F142" s="1623">
        <v>237747</v>
      </c>
      <c r="G142" s="1623">
        <v>264859</v>
      </c>
    </row>
    <row r="143" spans="1:7" s="1617" customFormat="1" ht="13.95" customHeight="1">
      <c r="A143" s="1614" t="s">
        <v>814</v>
      </c>
      <c r="B143" s="1614" t="s">
        <v>40</v>
      </c>
      <c r="C143" s="1609">
        <v>140561</v>
      </c>
      <c r="D143" s="1609">
        <v>161133</v>
      </c>
      <c r="E143" s="1609">
        <v>195936</v>
      </c>
      <c r="F143" s="1609">
        <v>253477</v>
      </c>
      <c r="G143" s="1609">
        <v>278239</v>
      </c>
    </row>
    <row r="144" spans="1:7" s="1617" customFormat="1" ht="13.95" customHeight="1">
      <c r="A144" s="1614" t="s">
        <v>815</v>
      </c>
      <c r="B144" s="1616" t="s">
        <v>41</v>
      </c>
      <c r="C144" s="1620">
        <v>125681</v>
      </c>
      <c r="D144" s="1620">
        <v>144910</v>
      </c>
      <c r="E144" s="1620">
        <v>174766</v>
      </c>
      <c r="F144" s="1620">
        <v>223706</v>
      </c>
      <c r="G144" s="1620">
        <v>249217</v>
      </c>
    </row>
    <row r="145" spans="1:7" s="1617" customFormat="1" ht="13.95" customHeight="1">
      <c r="A145" s="1616" t="s">
        <v>815</v>
      </c>
      <c r="B145" s="1616" t="s">
        <v>40</v>
      </c>
      <c r="C145" s="1620">
        <v>132260</v>
      </c>
      <c r="D145" s="1620">
        <v>151617</v>
      </c>
      <c r="E145" s="1620">
        <v>184365</v>
      </c>
      <c r="F145" s="1620">
        <v>238508</v>
      </c>
      <c r="G145" s="1620">
        <v>261808</v>
      </c>
    </row>
    <row r="146" spans="1:7" s="1617" customFormat="1" ht="13.95" customHeight="1">
      <c r="A146" s="1616" t="s">
        <v>816</v>
      </c>
      <c r="B146" s="1616" t="s">
        <v>41</v>
      </c>
      <c r="C146" s="1623">
        <v>133568</v>
      </c>
      <c r="D146" s="1623">
        <v>154005</v>
      </c>
      <c r="E146" s="1623">
        <v>185735</v>
      </c>
      <c r="F146" s="1623">
        <v>237747</v>
      </c>
      <c r="G146" s="1623">
        <v>264859</v>
      </c>
    </row>
    <row r="147" spans="1:7" s="1617" customFormat="1" ht="13.95" customHeight="1">
      <c r="A147" s="1614" t="s">
        <v>816</v>
      </c>
      <c r="B147" s="1614" t="s">
        <v>40</v>
      </c>
      <c r="C147" s="1609">
        <v>140561</v>
      </c>
      <c r="D147" s="1609">
        <v>161133</v>
      </c>
      <c r="E147" s="1609">
        <v>195936</v>
      </c>
      <c r="F147" s="1609">
        <v>253477</v>
      </c>
      <c r="G147" s="1609">
        <v>278239</v>
      </c>
    </row>
    <row r="148" spans="1:7" s="1617" customFormat="1" ht="13.95" customHeight="1">
      <c r="A148" s="1614" t="s">
        <v>817</v>
      </c>
      <c r="B148" s="1616" t="s">
        <v>41</v>
      </c>
      <c r="C148" s="1620">
        <v>125681</v>
      </c>
      <c r="D148" s="1620">
        <v>144910</v>
      </c>
      <c r="E148" s="1620">
        <v>174766</v>
      </c>
      <c r="F148" s="1620">
        <v>223706</v>
      </c>
      <c r="G148" s="1620">
        <v>249217</v>
      </c>
    </row>
    <row r="149" spans="1:7" s="1617" customFormat="1" ht="13.95" customHeight="1">
      <c r="A149" s="1616" t="s">
        <v>817</v>
      </c>
      <c r="B149" s="1616" t="s">
        <v>40</v>
      </c>
      <c r="C149" s="1620">
        <v>132260</v>
      </c>
      <c r="D149" s="1620">
        <v>151617</v>
      </c>
      <c r="E149" s="1620">
        <v>184365</v>
      </c>
      <c r="F149" s="1620">
        <v>238508</v>
      </c>
      <c r="G149" s="1620">
        <v>261808</v>
      </c>
    </row>
    <row r="150" spans="1:7" s="1617" customFormat="1" ht="13.95" customHeight="1">
      <c r="A150" s="1616" t="s">
        <v>818</v>
      </c>
      <c r="B150" s="1616" t="s">
        <v>41</v>
      </c>
      <c r="C150" s="1623">
        <v>133568</v>
      </c>
      <c r="D150" s="1623">
        <v>154005</v>
      </c>
      <c r="E150" s="1623">
        <v>185735</v>
      </c>
      <c r="F150" s="1623">
        <v>237747</v>
      </c>
      <c r="G150" s="1623">
        <v>264859</v>
      </c>
    </row>
    <row r="151" spans="1:7" s="1617" customFormat="1" ht="13.95" customHeight="1">
      <c r="A151" s="1614" t="s">
        <v>818</v>
      </c>
      <c r="B151" s="1614" t="s">
        <v>40</v>
      </c>
      <c r="C151" s="1609">
        <v>140561</v>
      </c>
      <c r="D151" s="1609">
        <v>161133</v>
      </c>
      <c r="E151" s="1609">
        <v>195936</v>
      </c>
      <c r="F151" s="1609">
        <v>253477</v>
      </c>
      <c r="G151" s="1609">
        <v>278239</v>
      </c>
    </row>
    <row r="152" spans="1:7" s="1617" customFormat="1" ht="13.95" customHeight="1">
      <c r="A152" s="1614" t="s">
        <v>819</v>
      </c>
      <c r="B152" s="1616" t="s">
        <v>41</v>
      </c>
      <c r="C152" s="1620">
        <v>125681</v>
      </c>
      <c r="D152" s="1620">
        <v>144910</v>
      </c>
      <c r="E152" s="1620">
        <v>174766</v>
      </c>
      <c r="F152" s="1620">
        <v>223706</v>
      </c>
      <c r="G152" s="1620">
        <v>249217</v>
      </c>
    </row>
    <row r="153" spans="1:7" s="1617" customFormat="1" ht="13.95" customHeight="1">
      <c r="A153" s="1616" t="s">
        <v>819</v>
      </c>
      <c r="B153" s="1616" t="s">
        <v>40</v>
      </c>
      <c r="C153" s="1620">
        <v>132260</v>
      </c>
      <c r="D153" s="1620">
        <v>151617</v>
      </c>
      <c r="E153" s="1620">
        <v>184365</v>
      </c>
      <c r="F153" s="1620">
        <v>238508</v>
      </c>
      <c r="G153" s="1620">
        <v>261808</v>
      </c>
    </row>
    <row r="154" spans="1:7" s="1617" customFormat="1" ht="13.95" customHeight="1">
      <c r="A154" s="1616" t="s">
        <v>820</v>
      </c>
      <c r="B154" s="1616" t="s">
        <v>41</v>
      </c>
      <c r="C154" s="1623">
        <v>133568</v>
      </c>
      <c r="D154" s="1623">
        <v>154005</v>
      </c>
      <c r="E154" s="1623">
        <v>185735</v>
      </c>
      <c r="F154" s="1623">
        <v>237747</v>
      </c>
      <c r="G154" s="1623">
        <v>264859</v>
      </c>
    </row>
    <row r="155" spans="1:7" s="1617" customFormat="1" ht="13.95" customHeight="1">
      <c r="A155" s="1614" t="s">
        <v>820</v>
      </c>
      <c r="B155" s="1614" t="s">
        <v>40</v>
      </c>
      <c r="C155" s="1609">
        <v>140561</v>
      </c>
      <c r="D155" s="1609">
        <v>161133</v>
      </c>
      <c r="E155" s="1609">
        <v>195936</v>
      </c>
      <c r="F155" s="1609">
        <v>253477</v>
      </c>
      <c r="G155" s="1609">
        <v>278239</v>
      </c>
    </row>
    <row r="156" spans="1:7" s="1617" customFormat="1" ht="13.95" customHeight="1">
      <c r="A156" s="1614" t="s">
        <v>821</v>
      </c>
      <c r="B156" s="1616" t="s">
        <v>41</v>
      </c>
      <c r="C156" s="1623">
        <v>133568</v>
      </c>
      <c r="D156" s="1623">
        <v>154005</v>
      </c>
      <c r="E156" s="1623">
        <v>185735</v>
      </c>
      <c r="F156" s="1623">
        <v>237747</v>
      </c>
      <c r="G156" s="1623">
        <v>264859</v>
      </c>
    </row>
    <row r="157" spans="1:7" s="1617" customFormat="1" ht="13.95" customHeight="1">
      <c r="A157" s="1616" t="s">
        <v>821</v>
      </c>
      <c r="B157" s="1616" t="s">
        <v>40</v>
      </c>
      <c r="C157" s="1623">
        <v>140561</v>
      </c>
      <c r="D157" s="1623">
        <v>161133</v>
      </c>
      <c r="E157" s="1623">
        <v>195936</v>
      </c>
      <c r="F157" s="1623">
        <v>253477</v>
      </c>
      <c r="G157" s="1623">
        <v>278239</v>
      </c>
    </row>
    <row r="158" spans="1:7" s="1617" customFormat="1" ht="13.95" customHeight="1">
      <c r="A158" s="1616" t="s">
        <v>822</v>
      </c>
      <c r="B158" s="1616" t="s">
        <v>41</v>
      </c>
      <c r="C158" s="1623">
        <v>133568</v>
      </c>
      <c r="D158" s="1623">
        <v>154005</v>
      </c>
      <c r="E158" s="1623">
        <v>185735</v>
      </c>
      <c r="F158" s="1623">
        <v>237747</v>
      </c>
      <c r="G158" s="1623">
        <v>264859</v>
      </c>
    </row>
    <row r="159" spans="1:7" s="1617" customFormat="1" ht="13.95" customHeight="1">
      <c r="A159" s="1614" t="s">
        <v>822</v>
      </c>
      <c r="B159" s="1614" t="s">
        <v>40</v>
      </c>
      <c r="C159" s="1609">
        <v>140561</v>
      </c>
      <c r="D159" s="1609">
        <v>161133</v>
      </c>
      <c r="E159" s="1609">
        <v>195936</v>
      </c>
      <c r="F159" s="1609">
        <v>253477</v>
      </c>
      <c r="G159" s="1609">
        <v>278239</v>
      </c>
    </row>
    <row r="160" spans="1:7" s="1617" customFormat="1" ht="13.95" customHeight="1">
      <c r="A160" s="1614" t="s">
        <v>823</v>
      </c>
      <c r="B160" s="1616" t="s">
        <v>41</v>
      </c>
      <c r="C160" s="1623">
        <v>133568</v>
      </c>
      <c r="D160" s="1623">
        <v>154005</v>
      </c>
      <c r="E160" s="1623">
        <v>185735</v>
      </c>
      <c r="F160" s="1623">
        <v>237747</v>
      </c>
      <c r="G160" s="1623">
        <v>264859</v>
      </c>
    </row>
    <row r="161" spans="1:7" s="1617" customFormat="1" ht="13.95" customHeight="1">
      <c r="A161" s="1616" t="s">
        <v>823</v>
      </c>
      <c r="B161" s="1616" t="s">
        <v>40</v>
      </c>
      <c r="C161" s="1623">
        <v>140561</v>
      </c>
      <c r="D161" s="1623">
        <v>161133</v>
      </c>
      <c r="E161" s="1623">
        <v>195936</v>
      </c>
      <c r="F161" s="1623">
        <v>253477</v>
      </c>
      <c r="G161" s="1623">
        <v>278239</v>
      </c>
    </row>
    <row r="162" spans="1:7" s="1617" customFormat="1" ht="13.95" customHeight="1">
      <c r="A162" s="1616" t="s">
        <v>824</v>
      </c>
      <c r="B162" s="1616" t="s">
        <v>41</v>
      </c>
      <c r="C162" s="1620">
        <v>125681</v>
      </c>
      <c r="D162" s="1620">
        <v>144910</v>
      </c>
      <c r="E162" s="1620">
        <v>174766</v>
      </c>
      <c r="F162" s="1620">
        <v>223706</v>
      </c>
      <c r="G162" s="1620">
        <v>249217</v>
      </c>
    </row>
    <row r="163" spans="1:7" s="1617" customFormat="1" ht="13.95" customHeight="1">
      <c r="A163" s="1614" t="s">
        <v>824</v>
      </c>
      <c r="B163" s="1614" t="s">
        <v>40</v>
      </c>
      <c r="C163" s="1619">
        <v>132260</v>
      </c>
      <c r="D163" s="1619">
        <v>151617</v>
      </c>
      <c r="E163" s="1619">
        <v>184365</v>
      </c>
      <c r="F163" s="1619">
        <v>238508</v>
      </c>
      <c r="G163" s="1619">
        <v>261808</v>
      </c>
    </row>
    <row r="164" spans="1:7" s="1617" customFormat="1" ht="13.95" customHeight="1">
      <c r="A164" s="1614" t="s">
        <v>497</v>
      </c>
      <c r="B164" s="1616" t="s">
        <v>41</v>
      </c>
      <c r="C164" s="1620">
        <v>125681</v>
      </c>
      <c r="D164" s="1620">
        <v>144910</v>
      </c>
      <c r="E164" s="1620">
        <v>174766</v>
      </c>
      <c r="F164" s="1620">
        <v>223706</v>
      </c>
      <c r="G164" s="1620">
        <v>249217</v>
      </c>
    </row>
    <row r="165" spans="1:7" s="1617" customFormat="1" ht="13.95" customHeight="1">
      <c r="A165" s="1616" t="s">
        <v>497</v>
      </c>
      <c r="B165" s="1616" t="s">
        <v>40</v>
      </c>
      <c r="C165" s="1620">
        <v>132260</v>
      </c>
      <c r="D165" s="1620">
        <v>151617</v>
      </c>
      <c r="E165" s="1620">
        <v>184365</v>
      </c>
      <c r="F165" s="1620">
        <v>238508</v>
      </c>
      <c r="G165" s="1620">
        <v>261808</v>
      </c>
    </row>
    <row r="166" spans="1:7" s="1617" customFormat="1" ht="13.95" customHeight="1">
      <c r="A166" s="1616" t="s">
        <v>825</v>
      </c>
      <c r="B166" s="1616" t="s">
        <v>41</v>
      </c>
      <c r="C166" s="1620">
        <v>125681</v>
      </c>
      <c r="D166" s="1620">
        <v>144910</v>
      </c>
      <c r="E166" s="1620">
        <v>174766</v>
      </c>
      <c r="F166" s="1620">
        <v>223706</v>
      </c>
      <c r="G166" s="1620">
        <v>249217</v>
      </c>
    </row>
    <row r="167" spans="1:7" s="1617" customFormat="1" ht="13.95" customHeight="1">
      <c r="A167" s="1614" t="s">
        <v>825</v>
      </c>
      <c r="B167" s="1614" t="s">
        <v>40</v>
      </c>
      <c r="C167" s="1619">
        <v>132260</v>
      </c>
      <c r="D167" s="1619">
        <v>151617</v>
      </c>
      <c r="E167" s="1619">
        <v>184365</v>
      </c>
      <c r="F167" s="1619">
        <v>238508</v>
      </c>
      <c r="G167" s="1619">
        <v>261808</v>
      </c>
    </row>
    <row r="168" spans="1:7" s="1617" customFormat="1" ht="13.95" customHeight="1">
      <c r="A168" s="1614" t="s">
        <v>826</v>
      </c>
      <c r="B168" s="1616" t="s">
        <v>41</v>
      </c>
      <c r="C168" s="1621">
        <v>120948</v>
      </c>
      <c r="D168" s="1621">
        <v>139454</v>
      </c>
      <c r="E168" s="1621">
        <v>168185</v>
      </c>
      <c r="F168" s="1621">
        <v>215282</v>
      </c>
      <c r="G168" s="1621">
        <v>239833</v>
      </c>
    </row>
    <row r="169" spans="1:7" s="1617" customFormat="1" ht="13.95" customHeight="1">
      <c r="A169" s="1616" t="s">
        <v>826</v>
      </c>
      <c r="B169" s="1616" t="s">
        <v>40</v>
      </c>
      <c r="C169" s="1621">
        <v>127280</v>
      </c>
      <c r="D169" s="1621">
        <v>145907</v>
      </c>
      <c r="E169" s="1621">
        <v>177422</v>
      </c>
      <c r="F169" s="1621">
        <v>229526</v>
      </c>
      <c r="G169" s="1621">
        <v>251949</v>
      </c>
    </row>
    <row r="170" spans="1:7" s="1617" customFormat="1" ht="13.95" customHeight="1">
      <c r="A170" s="1616" t="s">
        <v>827</v>
      </c>
      <c r="B170" s="1616" t="s">
        <v>41</v>
      </c>
      <c r="C170" s="1620">
        <v>125681</v>
      </c>
      <c r="D170" s="1620">
        <v>144910</v>
      </c>
      <c r="E170" s="1620">
        <v>174766</v>
      </c>
      <c r="F170" s="1620">
        <v>223706</v>
      </c>
      <c r="G170" s="1620">
        <v>249217</v>
      </c>
    </row>
    <row r="171" spans="1:7" s="1617" customFormat="1" ht="13.95" customHeight="1">
      <c r="A171" s="1614" t="s">
        <v>827</v>
      </c>
      <c r="B171" s="1614" t="s">
        <v>40</v>
      </c>
      <c r="C171" s="1619">
        <v>132260</v>
      </c>
      <c r="D171" s="1619">
        <v>151617</v>
      </c>
      <c r="E171" s="1619">
        <v>184365</v>
      </c>
      <c r="F171" s="1619">
        <v>238508</v>
      </c>
      <c r="G171" s="1619">
        <v>261808</v>
      </c>
    </row>
    <row r="172" spans="1:7" s="1617" customFormat="1" ht="13.95" customHeight="1">
      <c r="A172" s="1614" t="s">
        <v>828</v>
      </c>
      <c r="B172" s="1616" t="s">
        <v>41</v>
      </c>
      <c r="C172" s="1623">
        <v>133568</v>
      </c>
      <c r="D172" s="1623">
        <v>154005</v>
      </c>
      <c r="E172" s="1623">
        <v>185735</v>
      </c>
      <c r="F172" s="1623">
        <v>237747</v>
      </c>
      <c r="G172" s="1623">
        <v>264859</v>
      </c>
    </row>
    <row r="173" spans="1:7" s="1617" customFormat="1" ht="13.95" customHeight="1">
      <c r="A173" s="1616" t="s">
        <v>828</v>
      </c>
      <c r="B173" s="1616" t="s">
        <v>40</v>
      </c>
      <c r="C173" s="1623">
        <v>140561</v>
      </c>
      <c r="D173" s="1623">
        <v>161133</v>
      </c>
      <c r="E173" s="1623">
        <v>195936</v>
      </c>
      <c r="F173" s="1623">
        <v>253477</v>
      </c>
      <c r="G173" s="1623">
        <v>278239</v>
      </c>
    </row>
    <row r="174" spans="1:7" s="1617" customFormat="1" ht="13.95" customHeight="1">
      <c r="A174" s="1616" t="s">
        <v>829</v>
      </c>
      <c r="B174" s="1616" t="s">
        <v>41</v>
      </c>
      <c r="C174" s="1623">
        <v>133568</v>
      </c>
      <c r="D174" s="1623">
        <v>154005</v>
      </c>
      <c r="E174" s="1623">
        <v>185735</v>
      </c>
      <c r="F174" s="1623">
        <v>237747</v>
      </c>
      <c r="G174" s="1623">
        <v>264859</v>
      </c>
    </row>
    <row r="175" spans="1:7" s="1617" customFormat="1" ht="13.95" customHeight="1">
      <c r="A175" s="1614" t="s">
        <v>829</v>
      </c>
      <c r="B175" s="1614" t="s">
        <v>40</v>
      </c>
      <c r="C175" s="1609">
        <v>140561</v>
      </c>
      <c r="D175" s="1609">
        <v>161133</v>
      </c>
      <c r="E175" s="1609">
        <v>195936</v>
      </c>
      <c r="F175" s="1609">
        <v>253477</v>
      </c>
      <c r="G175" s="1609">
        <v>278239</v>
      </c>
    </row>
    <row r="176" spans="1:7" s="1617" customFormat="1" ht="13.95" customHeight="1">
      <c r="A176" s="1614" t="s">
        <v>830</v>
      </c>
      <c r="B176" s="1616" t="s">
        <v>41</v>
      </c>
      <c r="C176" s="1623">
        <v>133568</v>
      </c>
      <c r="D176" s="1623">
        <v>154005</v>
      </c>
      <c r="E176" s="1623">
        <v>185735</v>
      </c>
      <c r="F176" s="1623">
        <v>237747</v>
      </c>
      <c r="G176" s="1623">
        <v>264859</v>
      </c>
    </row>
    <row r="177" spans="1:14" s="1617" customFormat="1" ht="13.95" customHeight="1">
      <c r="A177" s="1616" t="s">
        <v>830</v>
      </c>
      <c r="B177" s="1616" t="s">
        <v>40</v>
      </c>
      <c r="C177" s="1623">
        <v>140561</v>
      </c>
      <c r="D177" s="1623">
        <v>161133</v>
      </c>
      <c r="E177" s="1623">
        <v>195936</v>
      </c>
      <c r="F177" s="1623">
        <v>253477</v>
      </c>
      <c r="G177" s="1623">
        <v>278239</v>
      </c>
    </row>
    <row r="178" spans="1:14" s="1617" customFormat="1" ht="13.95" customHeight="1">
      <c r="A178" s="1616" t="s">
        <v>831</v>
      </c>
      <c r="B178" s="1616" t="s">
        <v>41</v>
      </c>
      <c r="C178" s="1623">
        <v>133568</v>
      </c>
      <c r="D178" s="1623">
        <v>154005</v>
      </c>
      <c r="E178" s="1623">
        <v>185735</v>
      </c>
      <c r="F178" s="1623">
        <v>237747</v>
      </c>
      <c r="G178" s="1623">
        <v>264859</v>
      </c>
    </row>
    <row r="179" spans="1:14" s="1617" customFormat="1" ht="13.95" customHeight="1">
      <c r="A179" s="1614" t="s">
        <v>831</v>
      </c>
      <c r="B179" s="1614" t="s">
        <v>40</v>
      </c>
      <c r="C179" s="1609">
        <v>140561</v>
      </c>
      <c r="D179" s="1609">
        <v>161133</v>
      </c>
      <c r="E179" s="1609">
        <v>195936</v>
      </c>
      <c r="F179" s="1609">
        <v>253477</v>
      </c>
      <c r="G179" s="1609">
        <v>278239</v>
      </c>
    </row>
    <row r="180" spans="1:14" s="1612" customFormat="1" ht="10.199999999999999" customHeight="1">
      <c r="B180" s="1611"/>
    </row>
    <row r="181" spans="1:14" s="1612" customFormat="1" ht="10.199999999999999" customHeight="1">
      <c r="A181" s="1598" t="s">
        <v>832</v>
      </c>
      <c r="B181" s="1611"/>
    </row>
    <row r="182" spans="1:14" s="1612" customFormat="1" ht="10.199999999999999" customHeight="1">
      <c r="B182" s="1611"/>
    </row>
    <row r="183" spans="1:14" s="1612" customFormat="1" ht="10.199999999999999" customHeight="1">
      <c r="A183" s="1598" t="s">
        <v>299</v>
      </c>
      <c r="B183" s="1599" t="s">
        <v>358</v>
      </c>
      <c r="C183" s="1610" t="s">
        <v>359</v>
      </c>
      <c r="D183" s="1610" t="s">
        <v>574</v>
      </c>
      <c r="E183" s="1610" t="s">
        <v>575</v>
      </c>
      <c r="F183" s="1610" t="s">
        <v>576</v>
      </c>
      <c r="G183" s="1610" t="s">
        <v>360</v>
      </c>
      <c r="H183" s="1610" t="s">
        <v>319</v>
      </c>
    </row>
    <row r="184" spans="1:14" s="1612" customFormat="1" ht="10.199999999999999" customHeight="1">
      <c r="A184" s="1600" t="str">
        <f>PJCProjectCounty</f>
        <v>Hamilton</v>
      </c>
      <c r="B184" s="1601" t="str">
        <f>'Project Information'!D401</f>
        <v>Yes</v>
      </c>
      <c r="C184" s="1602">
        <f>DGET(A3:G179,"Eff",$A$183:$B$184)</f>
        <v>127280</v>
      </c>
      <c r="D184" s="1602">
        <f>DGET(A3:G179,"1br",$A$183:$B$184)</f>
        <v>145907</v>
      </c>
      <c r="E184" s="1602">
        <f>DGET(A3:G179,"2br",$A$183:$B$184)</f>
        <v>177422</v>
      </c>
      <c r="F184" s="1602">
        <f>DGET(A3:G179,"3br",$A$183:$B$184)</f>
        <v>229526</v>
      </c>
      <c r="G184" s="1602">
        <f>DGET(A3:G179,"4br",$A$183:$B$184)</f>
        <v>251949</v>
      </c>
    </row>
    <row r="185" spans="1:14" s="1612" customFormat="1" ht="10.199999999999999" customHeight="1">
      <c r="A185" s="1603" t="s">
        <v>833</v>
      </c>
      <c r="B185" s="1611"/>
      <c r="C185" s="1624">
        <f>('Project Information'!C422+'Project Information'!D422)/('Project Information'!$D$397+'Project Information'!$E$397)</f>
        <v>0</v>
      </c>
      <c r="D185" s="1624">
        <f>'Project Information'!E422/('Project Information'!$D$397+'Project Information'!$E$397)</f>
        <v>0.41509433962264153</v>
      </c>
      <c r="E185" s="1624">
        <f>'Project Information'!F422/('Project Information'!$D$397+'Project Information'!$E$397)</f>
        <v>0.58490566037735847</v>
      </c>
      <c r="F185" s="1624">
        <f>'Project Information'!G422/('Project Information'!$D$397+'Project Information'!$E$397)</f>
        <v>0</v>
      </c>
      <c r="G185" s="1624">
        <f>'Project Information'!H422/('Project Information'!$D$397+'Project Information'!$E$397)</f>
        <v>0</v>
      </c>
    </row>
    <row r="186" spans="1:14" s="1612" customFormat="1" ht="10.199999999999999" customHeight="1">
      <c r="A186" s="1603" t="s">
        <v>834</v>
      </c>
      <c r="B186" s="1611"/>
      <c r="C186" s="1602">
        <f>C185*C184</f>
        <v>0</v>
      </c>
      <c r="D186" s="1602">
        <f>D185*D184</f>
        <v>60565.16981132076</v>
      </c>
      <c r="E186" s="1602">
        <f>E185*E184</f>
        <v>103775.1320754717</v>
      </c>
      <c r="F186" s="1602">
        <f>F185*F184</f>
        <v>0</v>
      </c>
      <c r="G186" s="1602">
        <f>G185*G184</f>
        <v>0</v>
      </c>
      <c r="H186" s="1602">
        <f>SUM(C186:G186)</f>
        <v>164340.30188679247</v>
      </c>
    </row>
    <row r="187" spans="1:14" s="1612" customFormat="1" ht="10.199999999999999" customHeight="1">
      <c r="A187" s="1603" t="s">
        <v>835</v>
      </c>
      <c r="B187" s="1611"/>
      <c r="C187" s="1608" t="e">
        <f>H186-(#REF!)/('Project Information'!D397+'Project Information'!E397)</f>
        <v>#REF!</v>
      </c>
    </row>
    <row r="188" spans="1:14" s="1612" customFormat="1" ht="10.199999999999999" customHeight="1">
      <c r="B188" s="1611"/>
    </row>
    <row r="189" spans="1:14" s="1612" customFormat="1" ht="10.199999999999999" customHeight="1">
      <c r="A189" s="1998" t="s">
        <v>2241</v>
      </c>
      <c r="B189" s="2006"/>
      <c r="C189" s="2007"/>
      <c r="D189" s="2007"/>
      <c r="E189" s="2007"/>
      <c r="F189" s="2007"/>
      <c r="G189" s="2007"/>
      <c r="H189" s="2007"/>
      <c r="I189" s="2007"/>
      <c r="J189" s="2007"/>
      <c r="K189" s="2007"/>
      <c r="L189" s="2007"/>
      <c r="M189" s="2007"/>
      <c r="N189" s="2007"/>
    </row>
    <row r="190" spans="1:14" s="1612" customFormat="1" ht="10.199999999999999" customHeight="1">
      <c r="A190" s="2007"/>
      <c r="B190" s="2006"/>
      <c r="C190" s="2007" t="s">
        <v>1241</v>
      </c>
      <c r="D190" s="2007"/>
      <c r="E190" s="2007"/>
      <c r="F190" s="2007"/>
      <c r="G190" s="2007"/>
      <c r="H190" s="2007"/>
      <c r="I190" s="1999"/>
      <c r="J190" s="1999"/>
      <c r="K190" s="1999"/>
      <c r="L190" s="1999"/>
      <c r="M190" s="1999"/>
      <c r="N190" s="1999"/>
    </row>
    <row r="191" spans="1:14" s="1604" customFormat="1" ht="10.199999999999999" customHeight="1">
      <c r="A191" s="2000" t="s">
        <v>299</v>
      </c>
      <c r="B191" s="2003">
        <v>0</v>
      </c>
      <c r="C191" s="2001">
        <v>1</v>
      </c>
      <c r="D191" s="2001">
        <v>2</v>
      </c>
      <c r="E191" s="2001">
        <v>3</v>
      </c>
      <c r="F191" s="2001">
        <v>4</v>
      </c>
      <c r="G191" s="2001">
        <v>5</v>
      </c>
      <c r="H191" s="2002"/>
      <c r="I191" s="2007"/>
      <c r="J191" s="2007"/>
      <c r="K191" s="2007"/>
      <c r="L191" s="2007"/>
      <c r="M191" s="2007"/>
      <c r="N191" s="2007"/>
    </row>
    <row r="192" spans="1:14" s="1612" customFormat="1" ht="13.95" customHeight="1">
      <c r="A192" s="2004" t="s">
        <v>361</v>
      </c>
      <c r="B192" s="1995">
        <v>476</v>
      </c>
      <c r="C192" s="1996">
        <v>510</v>
      </c>
      <c r="D192" s="1996">
        <v>611</v>
      </c>
      <c r="E192" s="1996">
        <v>706</v>
      </c>
      <c r="F192" s="1996">
        <v>787</v>
      </c>
      <c r="G192" s="1996">
        <v>869</v>
      </c>
      <c r="H192" s="2002"/>
      <c r="I192" s="2007"/>
      <c r="J192" s="2007"/>
      <c r="K192" s="2007"/>
      <c r="L192" s="2007"/>
      <c r="M192" s="2007"/>
      <c r="N192" s="2007"/>
    </row>
    <row r="193" spans="1:8" s="1612" customFormat="1" ht="13.95" customHeight="1">
      <c r="A193" s="2005" t="s">
        <v>362</v>
      </c>
      <c r="B193" s="1995">
        <v>480</v>
      </c>
      <c r="C193" s="1996">
        <v>514</v>
      </c>
      <c r="D193" s="1996">
        <v>617</v>
      </c>
      <c r="E193" s="1996">
        <v>712</v>
      </c>
      <c r="F193" s="1996">
        <v>795</v>
      </c>
      <c r="G193" s="1996">
        <v>877</v>
      </c>
      <c r="H193" s="2002"/>
    </row>
    <row r="194" spans="1:8" s="1612" customFormat="1" ht="13.95" customHeight="1">
      <c r="A194" s="2005" t="s">
        <v>363</v>
      </c>
      <c r="B194" s="1995">
        <v>497</v>
      </c>
      <c r="C194" s="1996">
        <v>533</v>
      </c>
      <c r="D194" s="1996">
        <v>640</v>
      </c>
      <c r="E194" s="1996">
        <v>738</v>
      </c>
      <c r="F194" s="1996">
        <v>823</v>
      </c>
      <c r="G194" s="1996">
        <v>909</v>
      </c>
      <c r="H194" s="2002"/>
    </row>
    <row r="195" spans="1:8" s="1612" customFormat="1" ht="13.95" customHeight="1">
      <c r="A195" s="2005" t="s">
        <v>364</v>
      </c>
      <c r="B195" s="1995">
        <v>476</v>
      </c>
      <c r="C195" s="1996">
        <v>510</v>
      </c>
      <c r="D195" s="1996">
        <v>611</v>
      </c>
      <c r="E195" s="1996">
        <v>706</v>
      </c>
      <c r="F195" s="1996">
        <v>787</v>
      </c>
      <c r="G195" s="1996">
        <v>869</v>
      </c>
      <c r="H195" s="2002"/>
    </row>
    <row r="196" spans="1:8" s="1612" customFormat="1" ht="13.95" customHeight="1">
      <c r="A196" s="2005" t="s">
        <v>365</v>
      </c>
      <c r="B196" s="1995">
        <v>476</v>
      </c>
      <c r="C196" s="1996">
        <v>510</v>
      </c>
      <c r="D196" s="1996">
        <v>611</v>
      </c>
      <c r="E196" s="1996">
        <v>706</v>
      </c>
      <c r="F196" s="1996">
        <v>787</v>
      </c>
      <c r="G196" s="1996">
        <v>869</v>
      </c>
      <c r="H196" s="2002"/>
    </row>
    <row r="197" spans="1:8" s="1612" customFormat="1" ht="13.95" customHeight="1">
      <c r="A197" s="2004" t="s">
        <v>366</v>
      </c>
      <c r="B197" s="1995">
        <v>557</v>
      </c>
      <c r="C197" s="1996">
        <v>596</v>
      </c>
      <c r="D197" s="1996">
        <v>716</v>
      </c>
      <c r="E197" s="1996">
        <v>826</v>
      </c>
      <c r="F197" s="1996">
        <v>922</v>
      </c>
      <c r="G197" s="1996">
        <v>1018</v>
      </c>
      <c r="H197" s="2002"/>
    </row>
    <row r="198" spans="1:8" s="1612" customFormat="1" ht="13.95" customHeight="1">
      <c r="A198" s="2005" t="s">
        <v>367</v>
      </c>
      <c r="B198" s="1995">
        <v>475</v>
      </c>
      <c r="C198" s="1996">
        <v>508</v>
      </c>
      <c r="D198" s="1996">
        <v>610</v>
      </c>
      <c r="E198" s="1996">
        <v>705</v>
      </c>
      <c r="F198" s="1996">
        <v>786</v>
      </c>
      <c r="G198" s="1996">
        <v>868</v>
      </c>
      <c r="H198" s="2002"/>
    </row>
    <row r="199" spans="1:8" s="1612" customFormat="1" ht="13.95" customHeight="1">
      <c r="A199" s="2010" t="s">
        <v>392</v>
      </c>
      <c r="B199" s="1995">
        <v>498</v>
      </c>
      <c r="C199" s="1996">
        <v>534</v>
      </c>
      <c r="D199" s="1996">
        <v>641</v>
      </c>
      <c r="E199" s="1996">
        <v>741</v>
      </c>
      <c r="F199" s="1996">
        <v>827</v>
      </c>
      <c r="G199" s="1996">
        <v>912</v>
      </c>
      <c r="H199" s="2002"/>
    </row>
    <row r="200" spans="1:8" s="1612" customFormat="1" ht="13.95" customHeight="1">
      <c r="A200" s="2005" t="s">
        <v>393</v>
      </c>
      <c r="B200" s="1995">
        <v>600</v>
      </c>
      <c r="C200" s="1996">
        <v>642</v>
      </c>
      <c r="D200" s="1996">
        <v>771</v>
      </c>
      <c r="E200" s="1996">
        <v>890</v>
      </c>
      <c r="F200" s="1996">
        <v>993</v>
      </c>
      <c r="G200" s="1996">
        <v>1096</v>
      </c>
      <c r="H200" s="2002"/>
    </row>
    <row r="201" spans="1:8" s="1612" customFormat="1" ht="13.95" customHeight="1">
      <c r="A201" s="2005" t="s">
        <v>394</v>
      </c>
      <c r="B201" s="1995">
        <v>490</v>
      </c>
      <c r="C201" s="1996">
        <v>525</v>
      </c>
      <c r="D201" s="1996">
        <v>630</v>
      </c>
      <c r="E201" s="1996">
        <v>728</v>
      </c>
      <c r="F201" s="1996">
        <v>812</v>
      </c>
      <c r="G201" s="1996">
        <v>896</v>
      </c>
      <c r="H201" s="2002"/>
    </row>
    <row r="202" spans="1:8" s="1612" customFormat="1" ht="13.95" customHeight="1">
      <c r="A202" s="2005" t="s">
        <v>395</v>
      </c>
      <c r="B202" s="1995">
        <v>520</v>
      </c>
      <c r="C202" s="1996">
        <v>556</v>
      </c>
      <c r="D202" s="1996">
        <v>667</v>
      </c>
      <c r="E202" s="1996">
        <v>771</v>
      </c>
      <c r="F202" s="1996">
        <v>860</v>
      </c>
      <c r="G202" s="1996">
        <v>949</v>
      </c>
      <c r="H202" s="2002"/>
    </row>
    <row r="203" spans="1:8" s="1612" customFormat="1" ht="13.95" customHeight="1">
      <c r="A203" s="2005" t="s">
        <v>396</v>
      </c>
      <c r="B203" s="1995">
        <v>476</v>
      </c>
      <c r="C203" s="1996">
        <v>510</v>
      </c>
      <c r="D203" s="1996">
        <v>611</v>
      </c>
      <c r="E203" s="1996">
        <v>706</v>
      </c>
      <c r="F203" s="1996">
        <v>787</v>
      </c>
      <c r="G203" s="1996">
        <v>869</v>
      </c>
      <c r="H203" s="2002"/>
    </row>
    <row r="204" spans="1:8" s="1612" customFormat="1" ht="13.95" customHeight="1">
      <c r="A204" s="2004" t="s">
        <v>397</v>
      </c>
      <c r="B204" s="1995">
        <v>600</v>
      </c>
      <c r="C204" s="1996">
        <v>642</v>
      </c>
      <c r="D204" s="1996">
        <v>771</v>
      </c>
      <c r="E204" s="1996">
        <v>890</v>
      </c>
      <c r="F204" s="1996">
        <v>993</v>
      </c>
      <c r="G204" s="1996">
        <v>1096</v>
      </c>
      <c r="H204" s="2002"/>
    </row>
    <row r="205" spans="1:8" s="1612" customFormat="1" ht="13.95" customHeight="1">
      <c r="A205" s="2011" t="s">
        <v>398</v>
      </c>
      <c r="B205" s="1995">
        <v>522</v>
      </c>
      <c r="C205" s="1996">
        <v>560</v>
      </c>
      <c r="D205" s="1996">
        <v>672</v>
      </c>
      <c r="E205" s="1996">
        <v>776</v>
      </c>
      <c r="F205" s="1996">
        <v>866</v>
      </c>
      <c r="G205" s="1996">
        <v>956</v>
      </c>
      <c r="H205" s="2002"/>
    </row>
    <row r="206" spans="1:8" s="1612" customFormat="1" ht="13.95" customHeight="1">
      <c r="A206" s="2004" t="s">
        <v>399</v>
      </c>
      <c r="B206" s="1995">
        <v>478</v>
      </c>
      <c r="C206" s="1996">
        <v>512</v>
      </c>
      <c r="D206" s="1996">
        <v>615</v>
      </c>
      <c r="E206" s="1996">
        <v>710</v>
      </c>
      <c r="F206" s="1996">
        <v>792</v>
      </c>
      <c r="G206" s="1996">
        <v>874</v>
      </c>
      <c r="H206" s="2002"/>
    </row>
    <row r="207" spans="1:8" s="1612" customFormat="1" ht="13.95" customHeight="1">
      <c r="A207" s="2004" t="s">
        <v>400</v>
      </c>
      <c r="B207" s="1995">
        <v>476</v>
      </c>
      <c r="C207" s="1996">
        <v>510</v>
      </c>
      <c r="D207" s="1996">
        <v>611</v>
      </c>
      <c r="E207" s="1996">
        <v>706</v>
      </c>
      <c r="F207" s="1996">
        <v>787</v>
      </c>
      <c r="G207" s="1996">
        <v>869</v>
      </c>
      <c r="H207" s="2002"/>
    </row>
    <row r="208" spans="1:8" s="1612" customFormat="1" ht="13.95" customHeight="1">
      <c r="A208" s="2004" t="s">
        <v>401</v>
      </c>
      <c r="B208" s="1995">
        <v>476</v>
      </c>
      <c r="C208" s="1996">
        <v>510</v>
      </c>
      <c r="D208" s="1996">
        <v>611</v>
      </c>
      <c r="E208" s="1996">
        <v>706</v>
      </c>
      <c r="F208" s="1996">
        <v>787</v>
      </c>
      <c r="G208" s="1996">
        <v>869</v>
      </c>
      <c r="H208" s="2002"/>
    </row>
    <row r="209" spans="1:8" s="1612" customFormat="1" ht="13.95" customHeight="1">
      <c r="A209" s="2004" t="s">
        <v>402</v>
      </c>
      <c r="B209" s="1995">
        <v>548</v>
      </c>
      <c r="C209" s="1996">
        <v>587</v>
      </c>
      <c r="D209" s="1996">
        <v>705</v>
      </c>
      <c r="E209" s="1996">
        <v>814</v>
      </c>
      <c r="F209" s="1996">
        <v>908</v>
      </c>
      <c r="G209" s="1996">
        <v>1002</v>
      </c>
      <c r="H209" s="2002"/>
    </row>
    <row r="210" spans="1:8" s="1612" customFormat="1" ht="13.95" customHeight="1">
      <c r="A210" s="2004" t="s">
        <v>47</v>
      </c>
      <c r="B210" s="1995">
        <v>495</v>
      </c>
      <c r="C210" s="1996">
        <v>530</v>
      </c>
      <c r="D210" s="1996">
        <v>636</v>
      </c>
      <c r="E210" s="1996">
        <v>735</v>
      </c>
      <c r="F210" s="1996">
        <v>820</v>
      </c>
      <c r="G210" s="1996">
        <v>904</v>
      </c>
      <c r="H210" s="2002"/>
    </row>
    <row r="211" spans="1:8" s="1612" customFormat="1" ht="13.95" customHeight="1">
      <c r="A211" s="2004" t="s">
        <v>48</v>
      </c>
      <c r="B211" s="1995">
        <v>508</v>
      </c>
      <c r="C211" s="1996">
        <v>545</v>
      </c>
      <c r="D211" s="1996">
        <v>653</v>
      </c>
      <c r="E211" s="1996">
        <v>755</v>
      </c>
      <c r="F211" s="1996">
        <v>842</v>
      </c>
      <c r="G211" s="1996">
        <v>930</v>
      </c>
      <c r="H211" s="2002"/>
    </row>
    <row r="212" spans="1:8" s="1612" customFormat="1" ht="13.95" customHeight="1">
      <c r="A212" s="2004" t="s">
        <v>49</v>
      </c>
      <c r="B212" s="1995">
        <v>612</v>
      </c>
      <c r="C212" s="1996">
        <v>656</v>
      </c>
      <c r="D212" s="1996">
        <v>787</v>
      </c>
      <c r="E212" s="1996">
        <v>910</v>
      </c>
      <c r="F212" s="1996">
        <v>1015</v>
      </c>
      <c r="G212" s="1996">
        <v>1120</v>
      </c>
      <c r="H212" s="2002"/>
    </row>
    <row r="213" spans="1:8" s="1612" customFormat="1" ht="13.95" customHeight="1">
      <c r="A213" s="2004" t="s">
        <v>50</v>
      </c>
      <c r="B213" s="1995">
        <v>535</v>
      </c>
      <c r="C213" s="1996">
        <v>573</v>
      </c>
      <c r="D213" s="1996">
        <v>687</v>
      </c>
      <c r="E213" s="1996">
        <v>794</v>
      </c>
      <c r="F213" s="1996">
        <v>886</v>
      </c>
      <c r="G213" s="1996">
        <v>978</v>
      </c>
      <c r="H213" s="2002"/>
    </row>
    <row r="214" spans="1:8" s="1612" customFormat="1" ht="13.95" customHeight="1">
      <c r="A214" s="2004" t="s">
        <v>51</v>
      </c>
      <c r="B214" s="1995">
        <v>612</v>
      </c>
      <c r="C214" s="1996">
        <v>656</v>
      </c>
      <c r="D214" s="1996">
        <v>787</v>
      </c>
      <c r="E214" s="1996">
        <v>910</v>
      </c>
      <c r="F214" s="1996">
        <v>1015</v>
      </c>
      <c r="G214" s="1996">
        <v>1120</v>
      </c>
      <c r="H214" s="2002"/>
    </row>
    <row r="215" spans="1:8" s="1612" customFormat="1" ht="13.95" customHeight="1">
      <c r="A215" s="2004" t="s">
        <v>52</v>
      </c>
      <c r="B215" s="1995">
        <v>476</v>
      </c>
      <c r="C215" s="1996">
        <v>510</v>
      </c>
      <c r="D215" s="1996">
        <v>611</v>
      </c>
      <c r="E215" s="1996">
        <v>706</v>
      </c>
      <c r="F215" s="1996">
        <v>787</v>
      </c>
      <c r="G215" s="1996">
        <v>869</v>
      </c>
      <c r="H215" s="2002"/>
    </row>
    <row r="216" spans="1:8" s="1612" customFormat="1" ht="13.95" customHeight="1">
      <c r="A216" s="2004" t="s">
        <v>53</v>
      </c>
      <c r="B216" s="1995">
        <v>612</v>
      </c>
      <c r="C216" s="1996">
        <v>656</v>
      </c>
      <c r="D216" s="1996">
        <v>787</v>
      </c>
      <c r="E216" s="1996">
        <v>910</v>
      </c>
      <c r="F216" s="1996">
        <v>1015</v>
      </c>
      <c r="G216" s="1996">
        <v>1120</v>
      </c>
      <c r="H216" s="2002"/>
    </row>
    <row r="217" spans="1:8" s="1612" customFormat="1" ht="13.95" customHeight="1">
      <c r="A217" s="2011" t="s">
        <v>54</v>
      </c>
      <c r="B217" s="1995">
        <v>500</v>
      </c>
      <c r="C217" s="1996">
        <v>535</v>
      </c>
      <c r="D217" s="1996">
        <v>642</v>
      </c>
      <c r="E217" s="1996">
        <v>742</v>
      </c>
      <c r="F217" s="1996">
        <v>828</v>
      </c>
      <c r="G217" s="1996">
        <v>914</v>
      </c>
      <c r="H217" s="2002"/>
    </row>
    <row r="218" spans="1:8" s="1612" customFormat="1" ht="13.95" customHeight="1">
      <c r="A218" s="2004" t="s">
        <v>55</v>
      </c>
      <c r="B218" s="1995">
        <v>476</v>
      </c>
      <c r="C218" s="1996">
        <v>610</v>
      </c>
      <c r="D218" s="1996">
        <v>611</v>
      </c>
      <c r="E218" s="1996">
        <v>706</v>
      </c>
      <c r="F218" s="1996">
        <v>787</v>
      </c>
      <c r="G218" s="1996">
        <v>869</v>
      </c>
      <c r="H218" s="2002"/>
    </row>
    <row r="219" spans="1:8" s="1612" customFormat="1" ht="13.95" customHeight="1">
      <c r="A219" s="2004" t="s">
        <v>56</v>
      </c>
      <c r="B219" s="1995">
        <v>548</v>
      </c>
      <c r="C219" s="1996">
        <v>587</v>
      </c>
      <c r="D219" s="1996">
        <v>705</v>
      </c>
      <c r="E219" s="1996">
        <v>814</v>
      </c>
      <c r="F219" s="1996">
        <v>908</v>
      </c>
      <c r="G219" s="1996">
        <v>1002</v>
      </c>
      <c r="H219" s="2002"/>
    </row>
    <row r="220" spans="1:8" s="1612" customFormat="1" ht="13.95" customHeight="1">
      <c r="A220" s="1997" t="s">
        <v>57</v>
      </c>
      <c r="B220" s="1995">
        <v>527</v>
      </c>
      <c r="C220" s="1996">
        <v>565</v>
      </c>
      <c r="D220" s="1996">
        <v>677</v>
      </c>
      <c r="E220" s="1996">
        <v>783</v>
      </c>
      <c r="F220" s="1996">
        <v>873</v>
      </c>
      <c r="G220" s="1996">
        <v>963</v>
      </c>
      <c r="H220" s="2002"/>
    </row>
    <row r="221" spans="1:8" s="1612" customFormat="1" ht="13.95" customHeight="1">
      <c r="A221" s="2004" t="s">
        <v>368</v>
      </c>
      <c r="B221" s="1995">
        <v>476</v>
      </c>
      <c r="C221" s="1996">
        <v>610</v>
      </c>
      <c r="D221" s="1996">
        <v>611</v>
      </c>
      <c r="E221" s="1996">
        <v>706</v>
      </c>
      <c r="F221" s="1996">
        <v>787</v>
      </c>
      <c r="G221" s="1996">
        <v>869</v>
      </c>
      <c r="H221" s="2002"/>
    </row>
    <row r="222" spans="1:8" s="1612" customFormat="1" ht="13.95" customHeight="1">
      <c r="A222" s="2004" t="s">
        <v>369</v>
      </c>
      <c r="B222" s="1995">
        <v>600</v>
      </c>
      <c r="C222" s="1996">
        <v>642</v>
      </c>
      <c r="D222" s="1996">
        <v>771</v>
      </c>
      <c r="E222" s="1996">
        <v>890</v>
      </c>
      <c r="F222" s="1996">
        <v>993</v>
      </c>
      <c r="G222" s="1996">
        <v>1096</v>
      </c>
      <c r="H222" s="2002"/>
    </row>
    <row r="223" spans="1:8" s="1612" customFormat="1" ht="13.95" customHeight="1">
      <c r="A223" s="2004" t="s">
        <v>289</v>
      </c>
      <c r="B223" s="1995">
        <v>547</v>
      </c>
      <c r="C223" s="1996">
        <v>586</v>
      </c>
      <c r="D223" s="1996">
        <v>703</v>
      </c>
      <c r="E223" s="1996">
        <v>812</v>
      </c>
      <c r="F223" s="1996">
        <v>906</v>
      </c>
      <c r="G223" s="1996">
        <v>1000</v>
      </c>
      <c r="H223" s="2002"/>
    </row>
    <row r="224" spans="1:8" s="1612" customFormat="1" ht="13.95" customHeight="1">
      <c r="A224" s="2004" t="s">
        <v>290</v>
      </c>
      <c r="B224" s="1995">
        <v>488</v>
      </c>
      <c r="C224" s="1996">
        <v>523</v>
      </c>
      <c r="D224" s="1996">
        <v>628</v>
      </c>
      <c r="E224" s="1996">
        <v>725</v>
      </c>
      <c r="F224" s="1996">
        <v>810</v>
      </c>
      <c r="G224" s="1996">
        <v>893</v>
      </c>
      <c r="H224" s="2002"/>
    </row>
    <row r="225" spans="1:8" s="1612" customFormat="1" ht="13.95" customHeight="1">
      <c r="A225" s="2004" t="s">
        <v>291</v>
      </c>
      <c r="B225" s="1995">
        <v>476</v>
      </c>
      <c r="C225" s="1996">
        <v>510</v>
      </c>
      <c r="D225" s="1996">
        <v>611</v>
      </c>
      <c r="E225" s="1996">
        <v>706</v>
      </c>
      <c r="F225" s="1996">
        <v>787</v>
      </c>
      <c r="G225" s="1996">
        <v>869</v>
      </c>
      <c r="H225" s="2002"/>
    </row>
    <row r="226" spans="1:8" s="1612" customFormat="1" ht="13.95" customHeight="1">
      <c r="A226" s="2004" t="s">
        <v>292</v>
      </c>
      <c r="B226" s="1995">
        <v>555</v>
      </c>
      <c r="C226" s="1996">
        <v>594</v>
      </c>
      <c r="D226" s="1996">
        <v>712</v>
      </c>
      <c r="E226" s="1996">
        <v>823</v>
      </c>
      <c r="F226" s="1996">
        <v>918</v>
      </c>
      <c r="G226" s="1996">
        <v>1013</v>
      </c>
      <c r="H226" s="2002"/>
    </row>
    <row r="227" spans="1:8" s="1612" customFormat="1" ht="13.95" customHeight="1">
      <c r="A227" s="2004" t="s">
        <v>293</v>
      </c>
      <c r="B227" s="1995">
        <v>476</v>
      </c>
      <c r="C227" s="1996">
        <v>510</v>
      </c>
      <c r="D227" s="1996">
        <v>611</v>
      </c>
      <c r="E227" s="1996">
        <v>706</v>
      </c>
      <c r="F227" s="1996">
        <v>787</v>
      </c>
      <c r="G227" s="1996">
        <v>869</v>
      </c>
      <c r="H227" s="2002"/>
    </row>
    <row r="228" spans="1:8" s="1612" customFormat="1" ht="13.95" customHeight="1">
      <c r="A228" s="2004" t="s">
        <v>294</v>
      </c>
      <c r="B228" s="1995">
        <v>476</v>
      </c>
      <c r="C228" s="1996">
        <v>510</v>
      </c>
      <c r="D228" s="1996">
        <v>611</v>
      </c>
      <c r="E228" s="1996">
        <v>706</v>
      </c>
      <c r="F228" s="1996">
        <v>787</v>
      </c>
      <c r="G228" s="1996">
        <v>869</v>
      </c>
      <c r="H228" s="2002"/>
    </row>
    <row r="229" spans="1:8" s="1612" customFormat="1" ht="13.95" customHeight="1">
      <c r="A229" s="2008" t="s">
        <v>295</v>
      </c>
      <c r="B229" s="1995">
        <v>476</v>
      </c>
      <c r="C229" s="1996">
        <v>510</v>
      </c>
      <c r="D229" s="1996">
        <v>611</v>
      </c>
      <c r="E229" s="1996">
        <v>706</v>
      </c>
      <c r="F229" s="1996">
        <v>787</v>
      </c>
      <c r="G229" s="1996">
        <v>869</v>
      </c>
      <c r="H229" s="2002"/>
    </row>
    <row r="230" spans="1:8" s="1612" customFormat="1" ht="13.95" customHeight="1">
      <c r="A230" s="2004" t="s">
        <v>296</v>
      </c>
      <c r="B230" s="1995">
        <v>505</v>
      </c>
      <c r="C230" s="1996">
        <v>540</v>
      </c>
      <c r="D230" s="1996">
        <v>648</v>
      </c>
      <c r="E230" s="1996">
        <v>749</v>
      </c>
      <c r="F230" s="1996">
        <v>836</v>
      </c>
      <c r="G230" s="1996">
        <v>922</v>
      </c>
      <c r="H230" s="2002"/>
    </row>
    <row r="231" spans="1:8" s="1612" customFormat="1" ht="13.95" customHeight="1">
      <c r="A231" s="2004" t="s">
        <v>297</v>
      </c>
      <c r="B231" s="1995">
        <v>476</v>
      </c>
      <c r="C231" s="1996">
        <v>510</v>
      </c>
      <c r="D231" s="1996">
        <v>611</v>
      </c>
      <c r="E231" s="1996">
        <v>706</v>
      </c>
      <c r="F231" s="1996">
        <v>787</v>
      </c>
      <c r="G231" s="1996">
        <v>869</v>
      </c>
      <c r="H231" s="2002"/>
    </row>
    <row r="232" spans="1:8" s="1612" customFormat="1" ht="13.95" customHeight="1">
      <c r="A232" s="2004" t="s">
        <v>545</v>
      </c>
      <c r="B232" s="1995">
        <v>476</v>
      </c>
      <c r="C232" s="1996">
        <v>510</v>
      </c>
      <c r="D232" s="1996">
        <v>611</v>
      </c>
      <c r="E232" s="1996">
        <v>706</v>
      </c>
      <c r="F232" s="1996">
        <v>787</v>
      </c>
      <c r="G232" s="1996">
        <v>869</v>
      </c>
      <c r="H232" s="2002"/>
    </row>
    <row r="233" spans="1:8" s="1612" customFormat="1" ht="13.95" customHeight="1">
      <c r="A233" s="2004" t="s">
        <v>546</v>
      </c>
      <c r="B233" s="1995">
        <v>528</v>
      </c>
      <c r="C233" s="1996">
        <v>566</v>
      </c>
      <c r="D233" s="1996">
        <v>680</v>
      </c>
      <c r="E233" s="1996">
        <v>785</v>
      </c>
      <c r="F233" s="1996">
        <v>876</v>
      </c>
      <c r="G233" s="1996">
        <v>966</v>
      </c>
      <c r="H233" s="2002"/>
    </row>
    <row r="234" spans="1:8" s="1612" customFormat="1" ht="13.95" customHeight="1">
      <c r="A234" s="2004" t="s">
        <v>1034</v>
      </c>
      <c r="B234" s="1995">
        <v>548</v>
      </c>
      <c r="C234" s="1996">
        <v>587</v>
      </c>
      <c r="D234" s="1996">
        <v>705</v>
      </c>
      <c r="E234" s="1996">
        <v>814</v>
      </c>
      <c r="F234" s="1996">
        <v>908</v>
      </c>
      <c r="G234" s="1996">
        <v>1002</v>
      </c>
      <c r="H234" s="2002"/>
    </row>
    <row r="235" spans="1:8" s="1612" customFormat="1" ht="13.95" customHeight="1">
      <c r="A235" s="2004" t="s">
        <v>1035</v>
      </c>
      <c r="B235" s="1995">
        <v>446</v>
      </c>
      <c r="C235" s="1996">
        <v>478</v>
      </c>
      <c r="D235" s="1996">
        <v>573</v>
      </c>
      <c r="E235" s="1996">
        <v>663</v>
      </c>
      <c r="F235" s="1996">
        <v>740</v>
      </c>
      <c r="G235" s="1996">
        <v>816</v>
      </c>
      <c r="H235" s="2002"/>
    </row>
    <row r="236" spans="1:8" s="1612" customFormat="1" ht="13.95" customHeight="1">
      <c r="A236" s="2004" t="s">
        <v>1036</v>
      </c>
      <c r="B236" s="1995">
        <v>612</v>
      </c>
      <c r="C236" s="1996">
        <v>656</v>
      </c>
      <c r="D236" s="1996">
        <v>787</v>
      </c>
      <c r="E236" s="1996">
        <v>910</v>
      </c>
      <c r="F236" s="1996">
        <v>1015</v>
      </c>
      <c r="G236" s="1996">
        <v>1120</v>
      </c>
      <c r="H236" s="2002"/>
    </row>
    <row r="237" spans="1:8" s="1612" customFormat="1" ht="13.95" customHeight="1">
      <c r="A237" s="2004" t="s">
        <v>1037</v>
      </c>
      <c r="B237" s="1995">
        <v>490</v>
      </c>
      <c r="C237" s="1996">
        <v>525</v>
      </c>
      <c r="D237" s="1996">
        <v>630</v>
      </c>
      <c r="E237" s="1996">
        <v>728</v>
      </c>
      <c r="F237" s="1996">
        <v>812</v>
      </c>
      <c r="G237" s="1996">
        <v>896</v>
      </c>
      <c r="H237" s="2002"/>
    </row>
    <row r="238" spans="1:8" s="1612" customFormat="1" ht="13.95" customHeight="1">
      <c r="A238" s="2004" t="s">
        <v>1038</v>
      </c>
      <c r="B238" s="1995">
        <v>548</v>
      </c>
      <c r="C238" s="1996">
        <v>587</v>
      </c>
      <c r="D238" s="1996">
        <v>705</v>
      </c>
      <c r="E238" s="1996">
        <v>814</v>
      </c>
      <c r="F238" s="1996">
        <v>908</v>
      </c>
      <c r="G238" s="1996">
        <v>1002</v>
      </c>
      <c r="H238" s="2002"/>
    </row>
    <row r="239" spans="1:8" s="1612" customFormat="1" ht="13.95" customHeight="1">
      <c r="A239" s="2004" t="s">
        <v>1039</v>
      </c>
      <c r="B239" s="1995">
        <v>500</v>
      </c>
      <c r="C239" s="1996">
        <v>535</v>
      </c>
      <c r="D239" s="1996">
        <v>642</v>
      </c>
      <c r="E239" s="1996">
        <v>742</v>
      </c>
      <c r="F239" s="1996">
        <v>828</v>
      </c>
      <c r="G239" s="1996">
        <v>914</v>
      </c>
      <c r="H239" s="2002"/>
    </row>
    <row r="240" spans="1:8" s="1612" customFormat="1" ht="13.95" customHeight="1">
      <c r="A240" s="2004" t="s">
        <v>1040</v>
      </c>
      <c r="B240" s="1995">
        <v>612</v>
      </c>
      <c r="C240" s="1996">
        <v>656</v>
      </c>
      <c r="D240" s="1996">
        <v>787</v>
      </c>
      <c r="E240" s="1996">
        <v>910</v>
      </c>
      <c r="F240" s="1996">
        <v>1015</v>
      </c>
      <c r="G240" s="1996">
        <v>1120</v>
      </c>
      <c r="H240" s="2002"/>
    </row>
    <row r="241" spans="1:8" s="1612" customFormat="1" ht="13.95" customHeight="1">
      <c r="A241" s="2004" t="s">
        <v>1041</v>
      </c>
      <c r="B241" s="1995">
        <v>476</v>
      </c>
      <c r="C241" s="1996">
        <v>510</v>
      </c>
      <c r="D241" s="1996">
        <v>611</v>
      </c>
      <c r="E241" s="1996">
        <v>706</v>
      </c>
      <c r="F241" s="1996">
        <v>787</v>
      </c>
      <c r="G241" s="1996">
        <v>869</v>
      </c>
      <c r="H241" s="2002"/>
    </row>
    <row r="242" spans="1:8" s="1612" customFormat="1" ht="13.95" customHeight="1">
      <c r="A242" s="2004" t="s">
        <v>1042</v>
      </c>
      <c r="B242" s="1995">
        <v>476</v>
      </c>
      <c r="C242" s="1996">
        <v>510</v>
      </c>
      <c r="D242" s="1996">
        <v>611</v>
      </c>
      <c r="E242" s="1996">
        <v>706</v>
      </c>
      <c r="F242" s="1996">
        <v>787</v>
      </c>
      <c r="G242" s="1996">
        <v>869</v>
      </c>
      <c r="H242" s="2002"/>
    </row>
    <row r="243" spans="1:8" s="1612" customFormat="1" ht="13.95" customHeight="1">
      <c r="A243" s="2004" t="s">
        <v>1043</v>
      </c>
      <c r="B243" s="1995">
        <v>548</v>
      </c>
      <c r="C243" s="1996">
        <v>587</v>
      </c>
      <c r="D243" s="1996">
        <v>705</v>
      </c>
      <c r="E243" s="1996">
        <v>814</v>
      </c>
      <c r="F243" s="1996">
        <v>908</v>
      </c>
      <c r="G243" s="1996">
        <v>1002</v>
      </c>
      <c r="H243" s="2002"/>
    </row>
    <row r="244" spans="1:8" s="1612" customFormat="1" ht="13.95" customHeight="1">
      <c r="A244" s="2004" t="s">
        <v>1044</v>
      </c>
      <c r="B244" s="1995">
        <v>476</v>
      </c>
      <c r="C244" s="1996">
        <v>510</v>
      </c>
      <c r="D244" s="1996">
        <v>611</v>
      </c>
      <c r="E244" s="1996">
        <v>706</v>
      </c>
      <c r="F244" s="1996">
        <v>787</v>
      </c>
      <c r="G244" s="1996">
        <v>869</v>
      </c>
      <c r="H244" s="2002"/>
    </row>
    <row r="245" spans="1:8" s="1612" customFormat="1" ht="13.95" customHeight="1">
      <c r="A245" s="2004" t="s">
        <v>1045</v>
      </c>
      <c r="B245" s="1995">
        <v>562</v>
      </c>
      <c r="C245" s="1996">
        <v>602</v>
      </c>
      <c r="D245" s="1996">
        <v>722</v>
      </c>
      <c r="E245" s="1996">
        <v>835</v>
      </c>
      <c r="F245" s="1996">
        <v>931</v>
      </c>
      <c r="G245" s="1996">
        <v>1028</v>
      </c>
      <c r="H245" s="2002"/>
    </row>
    <row r="246" spans="1:8" s="1612" customFormat="1" ht="13.95" customHeight="1">
      <c r="A246" s="2008" t="s">
        <v>1046</v>
      </c>
      <c r="B246" s="1995">
        <v>527</v>
      </c>
      <c r="C246" s="1996">
        <v>565</v>
      </c>
      <c r="D246" s="1996">
        <v>677</v>
      </c>
      <c r="E246" s="1996">
        <v>783</v>
      </c>
      <c r="F246" s="1996">
        <v>873</v>
      </c>
      <c r="G246" s="1996">
        <v>963</v>
      </c>
      <c r="H246" s="2002"/>
    </row>
    <row r="247" spans="1:8" s="1612" customFormat="1" ht="13.95" customHeight="1">
      <c r="A247" s="2004" t="s">
        <v>1047</v>
      </c>
      <c r="B247" s="1995">
        <v>476</v>
      </c>
      <c r="C247" s="1996">
        <v>510</v>
      </c>
      <c r="D247" s="1996">
        <v>611</v>
      </c>
      <c r="E247" s="1996">
        <v>706</v>
      </c>
      <c r="F247" s="1996">
        <v>787</v>
      </c>
      <c r="G247" s="1996">
        <v>869</v>
      </c>
      <c r="H247" s="2002"/>
    </row>
    <row r="248" spans="1:8" s="1612" customFormat="1" ht="13.95" customHeight="1">
      <c r="A248" s="2004" t="s">
        <v>1048</v>
      </c>
      <c r="B248" s="1995">
        <v>527</v>
      </c>
      <c r="C248" s="1996">
        <v>565</v>
      </c>
      <c r="D248" s="1996">
        <v>677</v>
      </c>
      <c r="E248" s="1996">
        <v>783</v>
      </c>
      <c r="F248" s="1996">
        <v>873</v>
      </c>
      <c r="G248" s="1996">
        <v>963</v>
      </c>
      <c r="H248" s="2002"/>
    </row>
    <row r="249" spans="1:8" s="1612" customFormat="1" ht="13.95" customHeight="1">
      <c r="A249" s="2004" t="s">
        <v>1049</v>
      </c>
      <c r="B249" s="1995">
        <v>476</v>
      </c>
      <c r="C249" s="1996">
        <v>510</v>
      </c>
      <c r="D249" s="1996">
        <v>611</v>
      </c>
      <c r="E249" s="1996">
        <v>706</v>
      </c>
      <c r="F249" s="1996">
        <v>787</v>
      </c>
      <c r="G249" s="1996">
        <v>869</v>
      </c>
      <c r="H249" s="2002"/>
    </row>
    <row r="250" spans="1:8" s="1612" customFormat="1" ht="13.95" customHeight="1">
      <c r="A250" s="2004" t="s">
        <v>1050</v>
      </c>
      <c r="B250" s="1995">
        <v>612</v>
      </c>
      <c r="C250" s="1996">
        <v>656</v>
      </c>
      <c r="D250" s="1996">
        <v>787</v>
      </c>
      <c r="E250" s="1996">
        <v>910</v>
      </c>
      <c r="F250" s="1996">
        <v>1015</v>
      </c>
      <c r="G250" s="1996">
        <v>1120</v>
      </c>
      <c r="H250" s="2002"/>
    </row>
    <row r="251" spans="1:8" s="1612" customFormat="1" ht="13.95" customHeight="1">
      <c r="A251" s="2004" t="s">
        <v>1051</v>
      </c>
      <c r="B251" s="1995">
        <v>476</v>
      </c>
      <c r="C251" s="1996">
        <v>510</v>
      </c>
      <c r="D251" s="1996">
        <v>611</v>
      </c>
      <c r="E251" s="1996">
        <v>706</v>
      </c>
      <c r="F251" s="1996">
        <v>787</v>
      </c>
      <c r="G251" s="1996">
        <v>869</v>
      </c>
      <c r="H251" s="2002"/>
    </row>
    <row r="252" spans="1:8" s="1612" customFormat="1" ht="13.95" customHeight="1">
      <c r="A252" s="2004" t="s">
        <v>1052</v>
      </c>
      <c r="B252" s="1995">
        <v>476</v>
      </c>
      <c r="C252" s="1996">
        <v>510</v>
      </c>
      <c r="D252" s="1996">
        <v>611</v>
      </c>
      <c r="E252" s="1996">
        <v>706</v>
      </c>
      <c r="F252" s="1996">
        <v>787</v>
      </c>
      <c r="G252" s="1996">
        <v>869</v>
      </c>
      <c r="H252" s="2002"/>
    </row>
    <row r="253" spans="1:8" s="1612" customFormat="1" ht="13.95" customHeight="1">
      <c r="A253" s="2004" t="s">
        <v>1053</v>
      </c>
      <c r="B253" s="1995">
        <v>500</v>
      </c>
      <c r="C253" s="1996">
        <v>535</v>
      </c>
      <c r="D253" s="1996">
        <v>642</v>
      </c>
      <c r="E253" s="1996">
        <v>742</v>
      </c>
      <c r="F253" s="1996">
        <v>828</v>
      </c>
      <c r="G253" s="1996">
        <v>914</v>
      </c>
      <c r="H253" s="2002"/>
    </row>
    <row r="254" spans="1:8" s="1612" customFormat="1" ht="13.95" customHeight="1">
      <c r="A254" s="2004" t="s">
        <v>1054</v>
      </c>
      <c r="B254" s="1995">
        <v>512</v>
      </c>
      <c r="C254" s="1996">
        <v>548</v>
      </c>
      <c r="D254" s="1996">
        <v>658</v>
      </c>
      <c r="E254" s="1996">
        <v>760</v>
      </c>
      <c r="F254" s="1996">
        <v>848</v>
      </c>
      <c r="G254" s="1996">
        <v>936</v>
      </c>
      <c r="H254" s="2002"/>
    </row>
    <row r="255" spans="1:8" s="1612" customFormat="1" ht="13.95" customHeight="1">
      <c r="A255" s="2004" t="s">
        <v>1055</v>
      </c>
      <c r="B255" s="1995">
        <v>476</v>
      </c>
      <c r="C255" s="1996">
        <v>510</v>
      </c>
      <c r="D255" s="1996">
        <v>611</v>
      </c>
      <c r="E255" s="1996">
        <v>706</v>
      </c>
      <c r="F255" s="1996">
        <v>787</v>
      </c>
      <c r="G255" s="1996">
        <v>869</v>
      </c>
      <c r="H255" s="2002"/>
    </row>
    <row r="256" spans="1:8" s="1612" customFormat="1" ht="13.95" customHeight="1">
      <c r="A256" s="2004" t="s">
        <v>1056</v>
      </c>
      <c r="B256" s="1995">
        <v>612</v>
      </c>
      <c r="C256" s="1996">
        <v>656</v>
      </c>
      <c r="D256" s="1996">
        <v>787</v>
      </c>
      <c r="E256" s="1996">
        <v>910</v>
      </c>
      <c r="F256" s="1996">
        <v>1015</v>
      </c>
      <c r="G256" s="1996">
        <v>1120</v>
      </c>
      <c r="H256" s="2002"/>
    </row>
    <row r="257" spans="1:8" s="1612" customFormat="1" ht="13.95" customHeight="1">
      <c r="A257" s="2004" t="s">
        <v>810</v>
      </c>
      <c r="B257" s="1995">
        <v>476</v>
      </c>
      <c r="C257" s="1996">
        <v>510</v>
      </c>
      <c r="D257" s="1996">
        <v>611</v>
      </c>
      <c r="E257" s="1996">
        <v>706</v>
      </c>
      <c r="F257" s="1996">
        <v>787</v>
      </c>
      <c r="G257" s="1996">
        <v>869</v>
      </c>
      <c r="H257" s="2002"/>
    </row>
    <row r="258" spans="1:8" s="1612" customFormat="1" ht="13.95" customHeight="1">
      <c r="A258" s="2004" t="s">
        <v>811</v>
      </c>
      <c r="B258" s="1995">
        <v>543</v>
      </c>
      <c r="C258" s="1996">
        <v>582</v>
      </c>
      <c r="D258" s="1996">
        <v>698</v>
      </c>
      <c r="E258" s="1996">
        <v>807</v>
      </c>
      <c r="F258" s="1996">
        <v>901</v>
      </c>
      <c r="G258" s="1996">
        <v>994</v>
      </c>
      <c r="H258" s="2002"/>
    </row>
    <row r="259" spans="1:8" s="1612" customFormat="1" ht="13.95" customHeight="1">
      <c r="A259" s="2004" t="s">
        <v>812</v>
      </c>
      <c r="B259" s="1995">
        <v>523</v>
      </c>
      <c r="C259" s="1996">
        <v>561</v>
      </c>
      <c r="D259" s="1996">
        <v>673</v>
      </c>
      <c r="E259" s="1996">
        <v>777</v>
      </c>
      <c r="F259" s="1996">
        <v>867</v>
      </c>
      <c r="G259" s="1996">
        <v>957</v>
      </c>
      <c r="H259" s="2002"/>
    </row>
    <row r="260" spans="1:8" s="1625" customFormat="1" ht="13.95" customHeight="1">
      <c r="A260" s="2008" t="s">
        <v>813</v>
      </c>
      <c r="B260" s="1995">
        <v>637</v>
      </c>
      <c r="C260" s="1996">
        <v>683</v>
      </c>
      <c r="D260" s="1996">
        <v>820</v>
      </c>
      <c r="E260" s="1996">
        <v>946</v>
      </c>
      <c r="F260" s="1996">
        <v>1056</v>
      </c>
      <c r="G260" s="1996">
        <v>1165</v>
      </c>
      <c r="H260" s="2009"/>
    </row>
    <row r="261" spans="1:8" s="1612" customFormat="1" ht="13.95" customHeight="1">
      <c r="A261" s="2004" t="s">
        <v>814</v>
      </c>
      <c r="B261" s="1995">
        <v>476</v>
      </c>
      <c r="C261" s="1996">
        <v>510</v>
      </c>
      <c r="D261" s="1996">
        <v>611</v>
      </c>
      <c r="E261" s="1996">
        <v>706</v>
      </c>
      <c r="F261" s="1996">
        <v>787</v>
      </c>
      <c r="G261" s="1996">
        <v>869</v>
      </c>
      <c r="H261" s="2002"/>
    </row>
    <row r="262" spans="1:8" s="1612" customFormat="1" ht="13.95" customHeight="1">
      <c r="A262" s="2004" t="s">
        <v>815</v>
      </c>
      <c r="B262" s="1995">
        <v>487</v>
      </c>
      <c r="C262" s="1996">
        <v>521</v>
      </c>
      <c r="D262" s="1996">
        <v>626</v>
      </c>
      <c r="E262" s="1996">
        <v>723</v>
      </c>
      <c r="F262" s="1996">
        <v>806</v>
      </c>
      <c r="G262" s="1996">
        <v>890</v>
      </c>
      <c r="H262" s="2002"/>
    </row>
    <row r="263" spans="1:8" s="1612" customFormat="1" ht="13.95" customHeight="1">
      <c r="A263" s="2004" t="s">
        <v>816</v>
      </c>
      <c r="B263" s="1995">
        <v>520</v>
      </c>
      <c r="C263" s="1996">
        <v>557</v>
      </c>
      <c r="D263" s="1996">
        <v>668</v>
      </c>
      <c r="E263" s="1996">
        <v>772</v>
      </c>
      <c r="F263" s="1996">
        <v>862</v>
      </c>
      <c r="G263" s="1996">
        <v>951</v>
      </c>
      <c r="H263" s="2002"/>
    </row>
    <row r="264" spans="1:8" s="1612" customFormat="1" ht="13.95" customHeight="1">
      <c r="A264" s="2004" t="s">
        <v>817</v>
      </c>
      <c r="B264" s="1995">
        <v>476</v>
      </c>
      <c r="C264" s="1996">
        <v>510</v>
      </c>
      <c r="D264" s="1996">
        <v>611</v>
      </c>
      <c r="E264" s="1996">
        <v>706</v>
      </c>
      <c r="F264" s="1996">
        <v>787</v>
      </c>
      <c r="G264" s="1996">
        <v>869</v>
      </c>
      <c r="H264" s="2002"/>
    </row>
    <row r="265" spans="1:8" s="1612" customFormat="1" ht="13.95" customHeight="1">
      <c r="A265" s="2004" t="s">
        <v>818</v>
      </c>
      <c r="B265" s="1995">
        <v>476</v>
      </c>
      <c r="C265" s="1996">
        <v>510</v>
      </c>
      <c r="D265" s="1996">
        <v>611</v>
      </c>
      <c r="E265" s="1996">
        <v>706</v>
      </c>
      <c r="F265" s="1996">
        <v>787</v>
      </c>
      <c r="G265" s="1996">
        <v>869</v>
      </c>
      <c r="H265" s="2002"/>
    </row>
    <row r="266" spans="1:8" s="1612" customFormat="1" ht="13.95" customHeight="1">
      <c r="A266" s="2004" t="s">
        <v>819</v>
      </c>
      <c r="B266" s="1995">
        <v>566</v>
      </c>
      <c r="C266" s="1996">
        <v>606</v>
      </c>
      <c r="D266" s="1996">
        <v>727</v>
      </c>
      <c r="E266" s="1996">
        <v>840</v>
      </c>
      <c r="F266" s="1996">
        <v>937</v>
      </c>
      <c r="G266" s="1996">
        <v>1034</v>
      </c>
      <c r="H266" s="2002"/>
    </row>
    <row r="267" spans="1:8" s="1612" customFormat="1" ht="13.95" customHeight="1">
      <c r="A267" s="2004" t="s">
        <v>820</v>
      </c>
      <c r="B267" s="1995">
        <v>490</v>
      </c>
      <c r="C267" s="1996">
        <v>525</v>
      </c>
      <c r="D267" s="1996">
        <v>630</v>
      </c>
      <c r="E267" s="1996">
        <v>728</v>
      </c>
      <c r="F267" s="1996">
        <v>812</v>
      </c>
      <c r="G267" s="1996">
        <v>896</v>
      </c>
      <c r="H267" s="2002"/>
    </row>
    <row r="268" spans="1:8" s="1612" customFormat="1" ht="13.95" customHeight="1">
      <c r="A268" s="2004" t="s">
        <v>821</v>
      </c>
      <c r="B268" s="1995">
        <v>543</v>
      </c>
      <c r="C268" s="1996">
        <v>582</v>
      </c>
      <c r="D268" s="1996">
        <v>698</v>
      </c>
      <c r="E268" s="1996">
        <v>807</v>
      </c>
      <c r="F268" s="1996">
        <v>901</v>
      </c>
      <c r="G268" s="1996">
        <v>994</v>
      </c>
      <c r="H268" s="2002"/>
    </row>
    <row r="269" spans="1:8" s="1612" customFormat="1" ht="13.95" customHeight="1">
      <c r="A269" s="2004" t="s">
        <v>822</v>
      </c>
      <c r="B269" s="1995">
        <v>476</v>
      </c>
      <c r="C269" s="1996">
        <v>510</v>
      </c>
      <c r="D269" s="1996">
        <v>611</v>
      </c>
      <c r="E269" s="1996">
        <v>706</v>
      </c>
      <c r="F269" s="1996">
        <v>787</v>
      </c>
      <c r="G269" s="1996">
        <v>869</v>
      </c>
      <c r="H269" s="2002"/>
    </row>
    <row r="270" spans="1:8" s="1612" customFormat="1" ht="13.95" customHeight="1">
      <c r="A270" s="2004" t="s">
        <v>823</v>
      </c>
      <c r="B270" s="1995">
        <v>478</v>
      </c>
      <c r="C270" s="1996">
        <v>512</v>
      </c>
      <c r="D270" s="1996">
        <v>615</v>
      </c>
      <c r="E270" s="1996">
        <v>710</v>
      </c>
      <c r="F270" s="1996">
        <v>792</v>
      </c>
      <c r="G270" s="1996">
        <v>874</v>
      </c>
      <c r="H270" s="2002"/>
    </row>
    <row r="271" spans="1:8" s="1612" customFormat="1" ht="13.95" customHeight="1">
      <c r="A271" s="2004" t="s">
        <v>824</v>
      </c>
      <c r="B271" s="1995">
        <v>723</v>
      </c>
      <c r="C271" s="1996">
        <v>775</v>
      </c>
      <c r="D271" s="1996">
        <v>931</v>
      </c>
      <c r="E271" s="1996">
        <v>1075</v>
      </c>
      <c r="F271" s="1996">
        <v>1200</v>
      </c>
      <c r="G271" s="1996">
        <v>1323</v>
      </c>
      <c r="H271" s="2002"/>
    </row>
    <row r="272" spans="1:8" s="1612" customFormat="1" ht="13.95" customHeight="1">
      <c r="A272" s="2004" t="s">
        <v>261</v>
      </c>
      <c r="B272" s="1995">
        <v>480</v>
      </c>
      <c r="C272" s="1996">
        <v>514</v>
      </c>
      <c r="D272" s="1996">
        <v>617</v>
      </c>
      <c r="E272" s="1996">
        <v>712</v>
      </c>
      <c r="F272" s="1996">
        <v>795</v>
      </c>
      <c r="G272" s="1996">
        <v>877</v>
      </c>
      <c r="H272" s="2002"/>
    </row>
    <row r="273" spans="1:14" s="1612" customFormat="1" ht="13.95" customHeight="1">
      <c r="A273" s="2004" t="s">
        <v>825</v>
      </c>
      <c r="B273" s="1995">
        <v>476</v>
      </c>
      <c r="C273" s="1996">
        <v>510</v>
      </c>
      <c r="D273" s="1996">
        <v>611</v>
      </c>
      <c r="E273" s="1996">
        <v>706</v>
      </c>
      <c r="F273" s="1996">
        <v>787</v>
      </c>
      <c r="G273" s="1996">
        <v>869</v>
      </c>
      <c r="H273" s="2002"/>
      <c r="I273" s="2007"/>
      <c r="J273" s="2007"/>
      <c r="K273" s="2007"/>
      <c r="L273" s="2007"/>
      <c r="M273" s="2007"/>
      <c r="N273" s="2007"/>
    </row>
    <row r="274" spans="1:14" s="1612" customFormat="1" ht="13.95" customHeight="1">
      <c r="A274" s="2004" t="s">
        <v>826</v>
      </c>
      <c r="B274" s="1995">
        <v>600</v>
      </c>
      <c r="C274" s="1996">
        <v>642</v>
      </c>
      <c r="D274" s="1996">
        <v>771</v>
      </c>
      <c r="E274" s="1996">
        <v>890</v>
      </c>
      <c r="F274" s="1996">
        <v>993</v>
      </c>
      <c r="G274" s="1996">
        <v>1096</v>
      </c>
      <c r="H274" s="2002"/>
      <c r="I274" s="2007"/>
      <c r="J274" s="2007"/>
      <c r="K274" s="2007"/>
      <c r="L274" s="2007"/>
      <c r="M274" s="2007"/>
      <c r="N274" s="2007"/>
    </row>
    <row r="275" spans="1:14" s="1612" customFormat="1" ht="13.95" customHeight="1">
      <c r="A275" s="2004" t="s">
        <v>827</v>
      </c>
      <c r="B275" s="1995">
        <v>470</v>
      </c>
      <c r="C275" s="1996">
        <v>503</v>
      </c>
      <c r="D275" s="1996">
        <v>605</v>
      </c>
      <c r="E275" s="1996">
        <v>698</v>
      </c>
      <c r="F275" s="1996">
        <v>778</v>
      </c>
      <c r="G275" s="1996">
        <v>859</v>
      </c>
      <c r="H275" s="2002"/>
      <c r="I275" s="2007"/>
      <c r="J275" s="2007"/>
      <c r="K275" s="2007"/>
      <c r="L275" s="2007"/>
      <c r="M275" s="2007"/>
      <c r="N275" s="2007"/>
    </row>
    <row r="276" spans="1:14" s="1612" customFormat="1" ht="13.95" customHeight="1">
      <c r="A276" s="2004" t="s">
        <v>828</v>
      </c>
      <c r="B276" s="1995">
        <v>511</v>
      </c>
      <c r="C276" s="1996">
        <v>548</v>
      </c>
      <c r="D276" s="1996">
        <v>657</v>
      </c>
      <c r="E276" s="1996">
        <v>759</v>
      </c>
      <c r="F276" s="1996">
        <v>847</v>
      </c>
      <c r="G276" s="1996">
        <v>935</v>
      </c>
      <c r="H276" s="2002"/>
      <c r="I276" s="2007"/>
      <c r="J276" s="2007"/>
      <c r="K276" s="2007"/>
      <c r="L276" s="2007"/>
      <c r="M276" s="2007"/>
      <c r="N276" s="2007"/>
    </row>
    <row r="277" spans="1:14" s="1612" customFormat="1" ht="13.95" customHeight="1">
      <c r="A277" s="2004" t="s">
        <v>829</v>
      </c>
      <c r="B277" s="1995">
        <v>493</v>
      </c>
      <c r="C277" s="1996">
        <v>528</v>
      </c>
      <c r="D277" s="1996">
        <v>633</v>
      </c>
      <c r="E277" s="1996">
        <v>732</v>
      </c>
      <c r="F277" s="1996">
        <v>817</v>
      </c>
      <c r="G277" s="1996">
        <v>901</v>
      </c>
      <c r="H277" s="2002"/>
      <c r="I277" s="2007"/>
      <c r="J277" s="2007"/>
      <c r="K277" s="2007"/>
      <c r="L277" s="2007"/>
      <c r="M277" s="2007"/>
      <c r="N277" s="2007"/>
    </row>
    <row r="278" spans="1:14" s="1612" customFormat="1" ht="13.95" customHeight="1">
      <c r="A278" s="2004" t="s">
        <v>830</v>
      </c>
      <c r="B278" s="1995">
        <v>500</v>
      </c>
      <c r="C278" s="1996">
        <v>535</v>
      </c>
      <c r="D278" s="1996">
        <v>642</v>
      </c>
      <c r="E278" s="1996">
        <v>742</v>
      </c>
      <c r="F278" s="1996">
        <v>828</v>
      </c>
      <c r="G278" s="1996">
        <v>914</v>
      </c>
      <c r="H278" s="2002"/>
      <c r="I278" s="2007"/>
      <c r="J278" s="2007"/>
      <c r="K278" s="2007"/>
      <c r="L278" s="2007"/>
      <c r="M278" s="2007"/>
      <c r="N278" s="2007"/>
    </row>
    <row r="279" spans="1:14" s="1612" customFormat="1" ht="13.95" customHeight="1">
      <c r="A279" s="2004" t="s">
        <v>831</v>
      </c>
      <c r="B279" s="1995">
        <v>540</v>
      </c>
      <c r="C279" s="1996">
        <v>578</v>
      </c>
      <c r="D279" s="1996">
        <v>693</v>
      </c>
      <c r="E279" s="1996">
        <v>801</v>
      </c>
      <c r="F279" s="1996">
        <v>893</v>
      </c>
      <c r="G279" s="1996">
        <v>986</v>
      </c>
      <c r="H279" s="2002"/>
      <c r="I279" s="2007"/>
      <c r="J279" s="2007"/>
      <c r="K279" s="2007"/>
      <c r="L279" s="2007"/>
      <c r="M279" s="2007"/>
      <c r="N279" s="2007"/>
    </row>
    <row r="280" spans="1:14" s="1612" customFormat="1" ht="10.199999999999999" customHeight="1">
      <c r="B280" s="1611"/>
    </row>
    <row r="281" spans="1:14" s="1612" customFormat="1" ht="10.199999999999999" customHeight="1">
      <c r="B281" s="1611"/>
    </row>
    <row r="282" spans="1:14" s="1612" customFormat="1" ht="10.199999999999999" customHeight="1">
      <c r="A282" s="1598" t="s">
        <v>836</v>
      </c>
      <c r="B282" s="1611"/>
    </row>
    <row r="283" spans="1:14" s="1612" customFormat="1" ht="10.199999999999999" customHeight="1">
      <c r="B283" s="1611"/>
      <c r="I283" s="1604"/>
      <c r="J283" s="1604"/>
      <c r="K283" s="1604"/>
      <c r="L283" s="1604"/>
      <c r="M283" s="1604"/>
      <c r="N283" s="1604"/>
    </row>
    <row r="284" spans="1:14" s="1604" customFormat="1" ht="10.199999999999999"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99999999999999" customHeight="1">
      <c r="A285" s="1626" t="str">
        <f>PJCProjectCounty</f>
        <v>Hamilton</v>
      </c>
      <c r="B285" s="1627">
        <v>0.5</v>
      </c>
      <c r="C285" s="1628">
        <f>DGET($A$191:$G$279,"0",$A$284:$A$285)</f>
        <v>600</v>
      </c>
      <c r="D285" s="1628">
        <f>DGET($A$191:$G$279,"1",$A$284:$A$285)</f>
        <v>642</v>
      </c>
      <c r="E285" s="1628">
        <f>DGET($A$191:$G$279,"2",$A$284:$A$285)</f>
        <v>771</v>
      </c>
      <c r="F285" s="1628">
        <f>DGET($A$191:$G$279,"3",$A$284:$A$285)</f>
        <v>890</v>
      </c>
      <c r="G285" s="1628">
        <f>DGET($A$191:$G$279,"4",$A$284:$A$285)</f>
        <v>993</v>
      </c>
      <c r="H285" s="1628">
        <f>DGET($A$191:$G$279,"5",$A$284:$A$285)</f>
        <v>1096</v>
      </c>
    </row>
    <row r="286" spans="1:14" ht="10.199999999999999" customHeight="1">
      <c r="B286" s="1629">
        <v>0.6</v>
      </c>
      <c r="C286" s="1628">
        <f t="shared" ref="C286:G288" si="0">(C$285*2)*$B286</f>
        <v>720</v>
      </c>
      <c r="D286" s="1628">
        <f>(D$285*2)*$B286</f>
        <v>770.4</v>
      </c>
      <c r="E286" s="1628">
        <f>(E$285*2)*$B286</f>
        <v>925.19999999999993</v>
      </c>
      <c r="F286" s="1628">
        <f>(F$285*2)*$B286</f>
        <v>1068</v>
      </c>
      <c r="G286" s="1628">
        <f>(G$285*2)*$B286</f>
        <v>1191.5999999999999</v>
      </c>
      <c r="H286" s="1628">
        <f>(H$285*2)*$B286</f>
        <v>1315.2</v>
      </c>
    </row>
    <row r="287" spans="1:14" ht="10.199999999999999" customHeight="1">
      <c r="B287" s="1629">
        <v>0.5</v>
      </c>
      <c r="C287" s="1628">
        <f t="shared" si="0"/>
        <v>600</v>
      </c>
      <c r="D287" s="1628">
        <f t="shared" si="0"/>
        <v>642</v>
      </c>
      <c r="E287" s="1628">
        <f t="shared" si="0"/>
        <v>771</v>
      </c>
      <c r="F287" s="1628">
        <f t="shared" si="0"/>
        <v>890</v>
      </c>
      <c r="G287" s="1628">
        <f t="shared" si="0"/>
        <v>993</v>
      </c>
      <c r="H287" s="1628">
        <f>(H$285*2)*$B287</f>
        <v>1096</v>
      </c>
    </row>
    <row r="288" spans="1:14" ht="10.199999999999999" customHeight="1">
      <c r="B288" s="1629">
        <v>0.35</v>
      </c>
      <c r="C288" s="1628">
        <f t="shared" si="0"/>
        <v>420</v>
      </c>
      <c r="D288" s="1628">
        <f t="shared" si="0"/>
        <v>449.4</v>
      </c>
      <c r="E288" s="1628">
        <f t="shared" si="0"/>
        <v>539.69999999999993</v>
      </c>
      <c r="F288" s="1628">
        <f t="shared" si="0"/>
        <v>623</v>
      </c>
      <c r="G288" s="1628">
        <f t="shared" si="0"/>
        <v>695.09999999999991</v>
      </c>
      <c r="H288" s="1628">
        <f>(H$285*2)*$B288</f>
        <v>767.19999999999993</v>
      </c>
    </row>
    <row r="289" spans="1:42" s="1612" customFormat="1" ht="10.199999999999999" customHeight="1">
      <c r="B289" s="1611"/>
      <c r="H289" s="1606"/>
      <c r="I289" s="1606"/>
      <c r="J289" s="1606"/>
      <c r="K289" s="1606"/>
      <c r="L289" s="1606"/>
      <c r="M289" s="1606"/>
      <c r="N289" s="1606"/>
    </row>
    <row r="290" spans="1:42" ht="10.199999999999999" customHeight="1">
      <c r="A290" s="1630" t="s">
        <v>61</v>
      </c>
    </row>
    <row r="291" spans="1:42" ht="10.199999999999999" customHeight="1"/>
    <row r="292" spans="1:42" ht="10.199999999999999" customHeight="1">
      <c r="A292" s="1631"/>
      <c r="B292" s="1627">
        <v>0.5</v>
      </c>
      <c r="C292" s="1631"/>
      <c r="D292" s="1632">
        <f>Budget!F10</f>
        <v>0.3</v>
      </c>
      <c r="E292" s="1631"/>
      <c r="F292" s="1632">
        <f>Budget!F11</f>
        <v>0.5</v>
      </c>
      <c r="G292" s="1631"/>
      <c r="H292" s="1632">
        <f>Budget!F12</f>
        <v>0.5</v>
      </c>
      <c r="I292" s="1631"/>
      <c r="J292" s="1632">
        <f>Budget!F13</f>
        <v>0.6</v>
      </c>
      <c r="K292" s="1631"/>
      <c r="L292" s="1632">
        <f>Budget!F14</f>
        <v>0.6</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99999999999999" customHeight="1">
      <c r="A293" s="1606">
        <v>0</v>
      </c>
      <c r="B293" s="1633">
        <f>C285</f>
        <v>600</v>
      </c>
      <c r="C293" s="1606">
        <v>0</v>
      </c>
      <c r="D293" s="1634">
        <f t="shared" ref="D293:F298" si="1">(D$292*2)*$B293</f>
        <v>360</v>
      </c>
      <c r="E293" s="1606">
        <v>0</v>
      </c>
      <c r="F293" s="1634">
        <f t="shared" si="1"/>
        <v>600</v>
      </c>
      <c r="G293" s="1606">
        <v>0</v>
      </c>
      <c r="H293" s="1634">
        <f t="shared" ref="H293:H298" si="2">(H$292*2)*$B293</f>
        <v>600</v>
      </c>
      <c r="I293" s="1606">
        <v>0</v>
      </c>
      <c r="J293" s="1634">
        <f t="shared" ref="J293:J298" si="3">(J$292*2)*$B293</f>
        <v>720</v>
      </c>
      <c r="K293" s="1606">
        <v>0</v>
      </c>
      <c r="L293" s="1634">
        <f t="shared" ref="L293:L298" si="4">(L$292*2)*$B293</f>
        <v>720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99999999999999" customHeight="1">
      <c r="A294" s="1606">
        <v>1</v>
      </c>
      <c r="B294" s="1633">
        <f>D285</f>
        <v>642</v>
      </c>
      <c r="C294" s="1606">
        <v>1</v>
      </c>
      <c r="D294" s="1634">
        <f t="shared" si="1"/>
        <v>385.2</v>
      </c>
      <c r="E294" s="1606">
        <v>1</v>
      </c>
      <c r="F294" s="1634">
        <f t="shared" si="1"/>
        <v>642</v>
      </c>
      <c r="G294" s="1606">
        <v>1</v>
      </c>
      <c r="H294" s="1634">
        <f t="shared" si="2"/>
        <v>642</v>
      </c>
      <c r="I294" s="1606">
        <v>1</v>
      </c>
      <c r="J294" s="1634">
        <f t="shared" si="3"/>
        <v>770.4</v>
      </c>
      <c r="K294" s="1606">
        <v>1</v>
      </c>
      <c r="L294" s="1634">
        <f t="shared" si="4"/>
        <v>770.4</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99999999999999" customHeight="1">
      <c r="A295" s="1606">
        <v>2</v>
      </c>
      <c r="B295" s="1633">
        <f>E285</f>
        <v>771</v>
      </c>
      <c r="C295" s="1606">
        <v>2</v>
      </c>
      <c r="D295" s="1634">
        <f t="shared" si="1"/>
        <v>462.59999999999997</v>
      </c>
      <c r="E295" s="1606">
        <v>2</v>
      </c>
      <c r="F295" s="1634">
        <f t="shared" si="1"/>
        <v>771</v>
      </c>
      <c r="G295" s="1606">
        <v>2</v>
      </c>
      <c r="H295" s="1634">
        <f t="shared" si="2"/>
        <v>771</v>
      </c>
      <c r="I295" s="1606">
        <v>2</v>
      </c>
      <c r="J295" s="1634">
        <f t="shared" si="3"/>
        <v>925.19999999999993</v>
      </c>
      <c r="K295" s="1606">
        <v>2</v>
      </c>
      <c r="L295" s="1634">
        <f t="shared" si="4"/>
        <v>925.19999999999993</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99999999999999" customHeight="1">
      <c r="A296" s="1606">
        <v>3</v>
      </c>
      <c r="B296" s="1633">
        <f>F285</f>
        <v>890</v>
      </c>
      <c r="C296" s="1606">
        <v>3</v>
      </c>
      <c r="D296" s="1634">
        <f t="shared" si="1"/>
        <v>534</v>
      </c>
      <c r="E296" s="1606">
        <v>3</v>
      </c>
      <c r="F296" s="1634">
        <f t="shared" si="1"/>
        <v>890</v>
      </c>
      <c r="G296" s="1606">
        <v>3</v>
      </c>
      <c r="H296" s="1634">
        <f t="shared" si="2"/>
        <v>890</v>
      </c>
      <c r="I296" s="1606">
        <v>3</v>
      </c>
      <c r="J296" s="1634">
        <f t="shared" si="3"/>
        <v>1068</v>
      </c>
      <c r="K296" s="1606">
        <v>3</v>
      </c>
      <c r="L296" s="1634">
        <f t="shared" si="4"/>
        <v>1068</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99999999999999" customHeight="1">
      <c r="A297" s="1606">
        <v>4</v>
      </c>
      <c r="B297" s="1633">
        <f>G285</f>
        <v>993</v>
      </c>
      <c r="C297" s="1606">
        <v>4</v>
      </c>
      <c r="D297" s="1634">
        <f t="shared" si="1"/>
        <v>595.79999999999995</v>
      </c>
      <c r="E297" s="1606">
        <v>4</v>
      </c>
      <c r="F297" s="1634">
        <f t="shared" si="1"/>
        <v>993</v>
      </c>
      <c r="G297" s="1606">
        <v>4</v>
      </c>
      <c r="H297" s="1634">
        <f t="shared" si="2"/>
        <v>993</v>
      </c>
      <c r="I297" s="1606">
        <v>4</v>
      </c>
      <c r="J297" s="1634">
        <f t="shared" si="3"/>
        <v>1191.5999999999999</v>
      </c>
      <c r="K297" s="1606">
        <v>4</v>
      </c>
      <c r="L297" s="1634">
        <f t="shared" si="4"/>
        <v>1191.5999999999999</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99999999999999" customHeight="1">
      <c r="A298" s="1606">
        <v>5</v>
      </c>
      <c r="B298" s="1633">
        <f>H285</f>
        <v>1096</v>
      </c>
      <c r="C298" s="1606">
        <v>5</v>
      </c>
      <c r="D298" s="1634">
        <f t="shared" si="1"/>
        <v>657.6</v>
      </c>
      <c r="E298" s="1606">
        <v>5</v>
      </c>
      <c r="F298" s="1634">
        <f t="shared" si="1"/>
        <v>1096</v>
      </c>
      <c r="G298" s="1606">
        <v>5</v>
      </c>
      <c r="H298" s="1634">
        <f t="shared" si="2"/>
        <v>1096</v>
      </c>
      <c r="I298" s="1606">
        <v>5</v>
      </c>
      <c r="J298" s="1634">
        <f t="shared" si="3"/>
        <v>1315.2</v>
      </c>
      <c r="K298" s="1606">
        <v>5</v>
      </c>
      <c r="L298" s="1634">
        <f t="shared" si="4"/>
        <v>1315.2</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99999999999999" customHeight="1"/>
    <row r="300" spans="1:42" ht="10.199999999999999" customHeight="1">
      <c r="A300" s="1630" t="s">
        <v>325</v>
      </c>
    </row>
    <row r="301" spans="1:42" ht="10.199999999999999" customHeight="1"/>
    <row r="302" spans="1:42" ht="10.199999999999999" customHeight="1">
      <c r="A302" s="1606" t="s">
        <v>326</v>
      </c>
      <c r="B302" s="1635" t="str">
        <f>PJCMeetsPermanentSupportiveHousingCriteria</f>
        <v>No</v>
      </c>
      <c r="C302" s="1636" t="str">
        <f>IF(B302="yes", ("Permanent Supportive Housing"), (C303))</f>
        <v>Geographic Pool</v>
      </c>
      <c r="D302" s="1637"/>
    </row>
    <row r="303" spans="1:42" ht="10.199999999999999" customHeight="1">
      <c r="A303" s="1606" t="s">
        <v>327</v>
      </c>
      <c r="B303" s="1635">
        <f>SUM('Housing Credit'!A110:A115)</f>
        <v>0</v>
      </c>
      <c r="C303" s="1636" t="str">
        <f>IF(B303&gt;=1, "Preservation","Geographic Pool")</f>
        <v>Geographic Pool</v>
      </c>
      <c r="D303" s="1637"/>
    </row>
    <row r="304" spans="1:42" ht="10.199999999999999" customHeight="1">
      <c r="A304" s="1606" t="s">
        <v>328</v>
      </c>
      <c r="B304" s="1635" t="s">
        <v>1339</v>
      </c>
      <c r="C304" s="1636" t="s">
        <v>1339</v>
      </c>
      <c r="D304" s="1637"/>
    </row>
    <row r="305" spans="1:13">
      <c r="A305" s="1638" t="s">
        <v>1910</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00"/>
      <c r="F4" s="260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0"/>
      <c r="D20" s="2070"/>
      <c r="E20" s="207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0"/>
      <c r="D24" s="2070"/>
      <c r="E24" s="207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0"/>
      <c r="D28" s="2070"/>
      <c r="E28" s="207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00"/>
      <c r="D33" s="260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00"/>
      <c r="D35" s="260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4.4"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david</cp:lastModifiedBy>
  <cp:lastPrinted>2015-02-17T16:57:32Z</cp:lastPrinted>
  <dcterms:created xsi:type="dcterms:W3CDTF">2011-08-11T14:44:43Z</dcterms:created>
  <dcterms:modified xsi:type="dcterms:W3CDTF">2015-02-19T15:31:33Z</dcterms:modified>
</cp:coreProperties>
</file>